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4660" windowHeight="10785"/>
  </bookViews>
  <sheets>
    <sheet name="Приложение 1" sheetId="1" r:id="rId1"/>
  </sheets>
  <definedNames>
    <definedName name="_xlnm.Print_Titles" localSheetId="0">'Приложение 1'!$5:$8</definedName>
    <definedName name="_xlnm.Print_Area" localSheetId="0">'Приложение 1'!$A$1:$Q$91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01" i="1" l="1"/>
  <c r="P101" i="1"/>
  <c r="O101" i="1"/>
  <c r="P68" i="1"/>
  <c r="P46" i="1"/>
  <c r="P27" i="1"/>
  <c r="P10" i="1"/>
  <c r="Q89" i="1"/>
  <c r="Q85" i="1"/>
  <c r="Q83" i="1"/>
  <c r="Q79" i="1"/>
  <c r="Q74" i="1"/>
  <c r="Q68" i="1"/>
  <c r="Q59" i="1"/>
  <c r="Q55" i="1"/>
  <c r="Q46" i="1"/>
  <c r="Q43" i="1"/>
  <c r="Q38" i="1"/>
  <c r="Q27" i="1"/>
  <c r="Q22" i="1"/>
  <c r="Q19" i="1"/>
  <c r="Q10" i="1"/>
  <c r="P89" i="1"/>
  <c r="P85" i="1"/>
  <c r="P83" i="1"/>
  <c r="P79" i="1"/>
  <c r="P74" i="1"/>
  <c r="P59" i="1"/>
  <c r="P55" i="1"/>
  <c r="P43" i="1"/>
  <c r="P38" i="1"/>
  <c r="P22" i="1"/>
  <c r="P19" i="1"/>
  <c r="O85" i="1"/>
  <c r="O83" i="1"/>
  <c r="O79" i="1"/>
  <c r="O74" i="1"/>
  <c r="O68" i="1"/>
  <c r="O59" i="1"/>
  <c r="O55" i="1"/>
  <c r="O46" i="1"/>
  <c r="O43" i="1"/>
  <c r="O38" i="1"/>
  <c r="O22" i="1"/>
  <c r="O19" i="1"/>
  <c r="O10" i="1"/>
  <c r="O27" i="1"/>
  <c r="M87" i="1" l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7" i="1"/>
  <c r="M66" i="1"/>
  <c r="M65" i="1"/>
  <c r="M64" i="1"/>
  <c r="M63" i="1"/>
  <c r="M62" i="1"/>
  <c r="M61" i="1"/>
  <c r="M60" i="1"/>
  <c r="M58" i="1"/>
  <c r="M57" i="1"/>
  <c r="M56" i="1"/>
  <c r="M54" i="1"/>
  <c r="M53" i="1"/>
  <c r="M51" i="1"/>
  <c r="M50" i="1"/>
  <c r="M49" i="1"/>
  <c r="M48" i="1"/>
  <c r="M47" i="1"/>
  <c r="M45" i="1"/>
  <c r="M44" i="1"/>
  <c r="M42" i="1"/>
  <c r="M41" i="1"/>
  <c r="M40" i="1"/>
  <c r="M39" i="1"/>
  <c r="M37" i="1"/>
  <c r="M36" i="1"/>
  <c r="M35" i="1"/>
  <c r="M34" i="1"/>
  <c r="M33" i="1"/>
  <c r="M32" i="1"/>
  <c r="M31" i="1"/>
  <c r="M30" i="1"/>
  <c r="M29" i="1"/>
  <c r="M28" i="1"/>
  <c r="M26" i="1"/>
  <c r="M25" i="1"/>
  <c r="M24" i="1"/>
  <c r="M23" i="1"/>
  <c r="M21" i="1"/>
  <c r="M20" i="1"/>
  <c r="M18" i="1"/>
  <c r="M17" i="1"/>
  <c r="M16" i="1"/>
  <c r="M15" i="1"/>
  <c r="M14" i="1"/>
  <c r="M13" i="1"/>
  <c r="M12" i="1"/>
  <c r="M11" i="1"/>
  <c r="K87" i="1"/>
  <c r="K86" i="1"/>
  <c r="K84" i="1"/>
  <c r="K83" i="1"/>
  <c r="K82" i="1"/>
  <c r="K81" i="1"/>
  <c r="K80" i="1"/>
  <c r="K78" i="1"/>
  <c r="K77" i="1"/>
  <c r="K76" i="1"/>
  <c r="K75" i="1"/>
  <c r="K73" i="1"/>
  <c r="K72" i="1"/>
  <c r="K71" i="1"/>
  <c r="K70" i="1"/>
  <c r="K69" i="1"/>
  <c r="K67" i="1"/>
  <c r="K66" i="1"/>
  <c r="K65" i="1"/>
  <c r="K64" i="1"/>
  <c r="K63" i="1"/>
  <c r="K62" i="1"/>
  <c r="K61" i="1"/>
  <c r="K60" i="1"/>
  <c r="K59" i="1"/>
  <c r="K58" i="1"/>
  <c r="K57" i="1"/>
  <c r="K56" i="1"/>
  <c r="K54" i="1"/>
  <c r="K53" i="1"/>
  <c r="K51" i="1"/>
  <c r="K50" i="1"/>
  <c r="K49" i="1"/>
  <c r="K48" i="1"/>
  <c r="K47" i="1"/>
  <c r="K46" i="1"/>
  <c r="K45" i="1"/>
  <c r="K44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6" i="1"/>
  <c r="K25" i="1"/>
  <c r="K24" i="1"/>
  <c r="K23" i="1"/>
  <c r="K22" i="1"/>
  <c r="K21" i="1"/>
  <c r="K20" i="1"/>
  <c r="K18" i="1"/>
  <c r="K17" i="1"/>
  <c r="K16" i="1"/>
  <c r="K15" i="1"/>
  <c r="K14" i="1"/>
  <c r="K13" i="1"/>
  <c r="K12" i="1"/>
  <c r="K11" i="1"/>
  <c r="K10" i="1"/>
  <c r="I87" i="1"/>
  <c r="I86" i="1"/>
  <c r="I84" i="1"/>
  <c r="I82" i="1"/>
  <c r="I81" i="1"/>
  <c r="I80" i="1"/>
  <c r="I78" i="1"/>
  <c r="I77" i="1"/>
  <c r="I76" i="1"/>
  <c r="I75" i="1"/>
  <c r="I73" i="1"/>
  <c r="I72" i="1"/>
  <c r="I71" i="1"/>
  <c r="I70" i="1"/>
  <c r="I69" i="1"/>
  <c r="I67" i="1"/>
  <c r="I66" i="1"/>
  <c r="I65" i="1"/>
  <c r="I64" i="1"/>
  <c r="I63" i="1"/>
  <c r="I62" i="1"/>
  <c r="I61" i="1"/>
  <c r="I60" i="1"/>
  <c r="I58" i="1"/>
  <c r="I57" i="1"/>
  <c r="I56" i="1"/>
  <c r="I54" i="1"/>
  <c r="I53" i="1"/>
  <c r="I51" i="1"/>
  <c r="I50" i="1"/>
  <c r="I49" i="1"/>
  <c r="I48" i="1"/>
  <c r="I47" i="1"/>
  <c r="I45" i="1"/>
  <c r="I44" i="1"/>
  <c r="I40" i="1"/>
  <c r="I41" i="1"/>
  <c r="I42" i="1"/>
  <c r="I39" i="1"/>
  <c r="I37" i="1"/>
  <c r="I36" i="1"/>
  <c r="I35" i="1"/>
  <c r="I34" i="1"/>
  <c r="I33" i="1"/>
  <c r="I32" i="1"/>
  <c r="I31" i="1"/>
  <c r="I30" i="1"/>
  <c r="I29" i="1"/>
  <c r="I28" i="1"/>
  <c r="I26" i="1"/>
  <c r="I25" i="1"/>
  <c r="I24" i="1"/>
  <c r="I23" i="1"/>
  <c r="I21" i="1"/>
  <c r="I20" i="1"/>
  <c r="I18" i="1"/>
  <c r="I17" i="1"/>
  <c r="I16" i="1"/>
  <c r="I15" i="1"/>
  <c r="I14" i="1"/>
  <c r="I13" i="1"/>
  <c r="I12" i="1"/>
  <c r="I11" i="1"/>
  <c r="H88" i="1"/>
  <c r="H87" i="1"/>
  <c r="H86" i="1"/>
  <c r="H84" i="1"/>
  <c r="H82" i="1"/>
  <c r="H81" i="1"/>
  <c r="H80" i="1"/>
  <c r="H78" i="1"/>
  <c r="H77" i="1"/>
  <c r="H76" i="1"/>
  <c r="H75" i="1"/>
  <c r="H73" i="1"/>
  <c r="H72" i="1"/>
  <c r="H71" i="1"/>
  <c r="H70" i="1"/>
  <c r="H69" i="1"/>
  <c r="H67" i="1"/>
  <c r="H66" i="1"/>
  <c r="H65" i="1"/>
  <c r="H64" i="1"/>
  <c r="H63" i="1"/>
  <c r="H62" i="1"/>
  <c r="H61" i="1"/>
  <c r="H60" i="1"/>
  <c r="H58" i="1"/>
  <c r="H57" i="1"/>
  <c r="H56" i="1"/>
  <c r="H54" i="1"/>
  <c r="H53" i="1"/>
  <c r="H52" i="1"/>
  <c r="H51" i="1"/>
  <c r="H50" i="1"/>
  <c r="H49" i="1"/>
  <c r="H48" i="1"/>
  <c r="H47" i="1"/>
  <c r="H45" i="1"/>
  <c r="H44" i="1"/>
  <c r="H42" i="1"/>
  <c r="H41" i="1"/>
  <c r="H40" i="1"/>
  <c r="H39" i="1"/>
  <c r="H37" i="1"/>
  <c r="H36" i="1"/>
  <c r="H35" i="1"/>
  <c r="H34" i="1"/>
  <c r="H33" i="1"/>
  <c r="H32" i="1"/>
  <c r="H31" i="1"/>
  <c r="H30" i="1"/>
  <c r="H29" i="1"/>
  <c r="H28" i="1"/>
  <c r="H26" i="1"/>
  <c r="H25" i="1"/>
  <c r="H24" i="1"/>
  <c r="H23" i="1"/>
  <c r="H21" i="1"/>
  <c r="H20" i="1"/>
  <c r="H18" i="1"/>
  <c r="H17" i="1"/>
  <c r="H16" i="1"/>
  <c r="H15" i="1"/>
  <c r="H14" i="1"/>
  <c r="H13" i="1"/>
  <c r="H12" i="1"/>
  <c r="H11" i="1"/>
  <c r="H10" i="1" s="1"/>
  <c r="L85" i="1"/>
  <c r="J85" i="1"/>
  <c r="L83" i="1"/>
  <c r="J83" i="1"/>
  <c r="L79" i="1"/>
  <c r="J79" i="1"/>
  <c r="L74" i="1"/>
  <c r="J74" i="1"/>
  <c r="K74" i="1" s="1"/>
  <c r="L68" i="1"/>
  <c r="M68" i="1" s="1"/>
  <c r="J68" i="1"/>
  <c r="K68" i="1" s="1"/>
  <c r="L59" i="1"/>
  <c r="M59" i="1" s="1"/>
  <c r="J59" i="1"/>
  <c r="L55" i="1"/>
  <c r="M55" i="1" s="1"/>
  <c r="J55" i="1"/>
  <c r="L46" i="1"/>
  <c r="M46" i="1" s="1"/>
  <c r="J46" i="1"/>
  <c r="L43" i="1"/>
  <c r="M43" i="1" s="1"/>
  <c r="J43" i="1"/>
  <c r="K43" i="1" s="1"/>
  <c r="L38" i="1"/>
  <c r="J38" i="1"/>
  <c r="L27" i="1"/>
  <c r="M27" i="1" s="1"/>
  <c r="J27" i="1"/>
  <c r="K27" i="1" s="1"/>
  <c r="L22" i="1"/>
  <c r="M22" i="1" s="1"/>
  <c r="J22" i="1"/>
  <c r="L19" i="1"/>
  <c r="M19" i="1" s="1"/>
  <c r="J19" i="1"/>
  <c r="K19" i="1" s="1"/>
  <c r="L10" i="1"/>
  <c r="M10" i="1" s="1"/>
  <c r="J10" i="1"/>
  <c r="G85" i="1"/>
  <c r="K85" i="1" s="1"/>
  <c r="G83" i="1"/>
  <c r="G79" i="1"/>
  <c r="K79" i="1" s="1"/>
  <c r="G74" i="1"/>
  <c r="G68" i="1"/>
  <c r="G59" i="1"/>
  <c r="G55" i="1"/>
  <c r="K55" i="1" s="1"/>
  <c r="G46" i="1"/>
  <c r="G43" i="1"/>
  <c r="G38" i="1"/>
  <c r="G27" i="1"/>
  <c r="G22" i="1"/>
  <c r="G19" i="1"/>
  <c r="G10" i="1"/>
  <c r="H22" i="1" l="1"/>
  <c r="H46" i="1"/>
  <c r="L9" i="1"/>
  <c r="M9" i="1" s="1"/>
  <c r="M38" i="1"/>
  <c r="J9" i="1"/>
  <c r="G9" i="1"/>
  <c r="F85" i="1"/>
  <c r="I85" i="1" s="1"/>
  <c r="F83" i="1"/>
  <c r="F79" i="1"/>
  <c r="H79" i="1" s="1"/>
  <c r="F74" i="1"/>
  <c r="I74" i="1" s="1"/>
  <c r="F68" i="1"/>
  <c r="I68" i="1" s="1"/>
  <c r="F59" i="1"/>
  <c r="F55" i="1"/>
  <c r="I55" i="1" s="1"/>
  <c r="F46" i="1"/>
  <c r="I46" i="1" s="1"/>
  <c r="F43" i="1"/>
  <c r="H43" i="1" s="1"/>
  <c r="F38" i="1"/>
  <c r="I38" i="1" s="1"/>
  <c r="F27" i="1"/>
  <c r="I27" i="1" s="1"/>
  <c r="F22" i="1"/>
  <c r="I22" i="1" s="1"/>
  <c r="F19" i="1"/>
  <c r="H19" i="1" s="1"/>
  <c r="F10" i="1"/>
  <c r="I10" i="1" s="1"/>
  <c r="H68" i="1" l="1"/>
  <c r="I79" i="1"/>
  <c r="H85" i="1"/>
  <c r="H55" i="1"/>
  <c r="H27" i="1"/>
  <c r="I43" i="1"/>
  <c r="I19" i="1"/>
  <c r="I59" i="1"/>
  <c r="H59" i="1"/>
  <c r="I83" i="1"/>
  <c r="H83" i="1"/>
  <c r="F9" i="1"/>
  <c r="I9" i="1" s="1"/>
  <c r="H74" i="1"/>
  <c r="K9" i="1"/>
  <c r="H38" i="1"/>
  <c r="H9" i="1" l="1"/>
</calcChain>
</file>

<file path=xl/sharedStrings.xml><?xml version="1.0" encoding="utf-8"?>
<sst xmlns="http://schemas.openxmlformats.org/spreadsheetml/2006/main" count="115" uniqueCount="104">
  <si>
    <t>Наименование показателя</t>
  </si>
  <si>
    <t>РЗ</t>
  </si>
  <si>
    <t>ПР</t>
  </si>
  <si>
    <t>2027 год</t>
  </si>
  <si>
    <t>тыс. рублей</t>
  </si>
  <si>
    <t>в %</t>
  </si>
  <si>
    <t>проект закона</t>
  </si>
  <si>
    <t>в % к пред. году</t>
  </si>
  <si>
    <r>
      <rPr>
        <b/>
        <sz val="9"/>
        <color rgb="FF000000"/>
        <rFont val="Times New Roman"/>
        <family val="1"/>
        <charset val="204"/>
      </rPr>
      <t>ВСЕГО РАСХОДОВ</t>
    </r>
  </si>
  <si>
    <r>
      <rPr>
        <b/>
        <sz val="9"/>
        <color rgb="FF000000"/>
        <rFont val="Times New Roman"/>
        <family val="1"/>
        <charset val="204"/>
      </rPr>
      <t>Х</t>
    </r>
  </si>
  <si>
    <r>
      <rPr>
        <b/>
        <sz val="9"/>
        <color rgb="FF000000"/>
        <rFont val="Times New Roman"/>
        <family val="1"/>
        <charset val="204"/>
      </rPr>
      <t>ОБЩЕГОСУДАРСТВЕННЫЕ ВОПРОСЫ</t>
    </r>
  </si>
  <si>
    <r>
      <rPr>
        <sz val="9"/>
        <color rgb="FF000000"/>
        <rFont val="Times New Roman"/>
        <family val="1"/>
        <charset val="204"/>
      </rPr>
      <t>Функционирование высшего должностного лица субъекта РФ и муниципального образования</t>
    </r>
  </si>
  <si>
    <r>
      <rPr>
        <sz val="9"/>
        <color rgb="FF000000"/>
        <rFont val="Times New Roman"/>
        <family val="1"/>
        <charset val="204"/>
      </rPr>
      <t>Функционирование законодательных (представительных) органов госвласти и представительных органов муниципальных образований</t>
    </r>
  </si>
  <si>
    <r>
      <rPr>
        <sz val="9"/>
        <color rgb="FF000000"/>
        <rFont val="Times New Roman"/>
        <family val="1"/>
        <charset val="204"/>
      </rPr>
      <t>Функционирование Правительства РФ, высших исполнительных органов госвласти субъектов РФ, местных администраций</t>
    </r>
  </si>
  <si>
    <r>
      <rPr>
        <sz val="9"/>
        <color rgb="FF000000"/>
        <rFont val="Times New Roman"/>
        <family val="1"/>
        <charset val="204"/>
      </rPr>
      <t>Судебная система</t>
    </r>
  </si>
  <si>
    <r>
      <rPr>
        <sz val="9"/>
        <color rgb="FF000000"/>
        <rFont val="Times New Roman"/>
        <family val="1"/>
        <charset val="204"/>
      </rPr>
      <t>Обеспечение деятельности финансовых, налоговых и таможенных органов и органов финансового (финансово-бюджетного) надзора</t>
    </r>
  </si>
  <si>
    <r>
      <rPr>
        <sz val="9"/>
        <color rgb="FF000000"/>
        <rFont val="Times New Roman"/>
        <family val="1"/>
        <charset val="204"/>
      </rPr>
      <t>Обеспечение проведения выборов и референдумов</t>
    </r>
  </si>
  <si>
    <r>
      <rPr>
        <sz val="9"/>
        <color rgb="FF000000"/>
        <rFont val="Times New Roman"/>
        <family val="1"/>
        <charset val="204"/>
      </rPr>
      <t>Резервные фонды</t>
    </r>
  </si>
  <si>
    <r>
      <rPr>
        <sz val="9"/>
        <color rgb="FF000000"/>
        <rFont val="Times New Roman"/>
        <family val="1"/>
        <charset val="204"/>
      </rPr>
      <t>Другие общегосударственные вопросы</t>
    </r>
  </si>
  <si>
    <r>
      <rPr>
        <b/>
        <sz val="9"/>
        <color rgb="FF000000"/>
        <rFont val="Times New Roman"/>
        <family val="1"/>
        <charset val="204"/>
      </rPr>
      <t>НАЦИОНАЛЬНАЯ ОБОРОНА</t>
    </r>
  </si>
  <si>
    <r>
      <rPr>
        <sz val="9"/>
        <color rgb="FF000000"/>
        <rFont val="Times New Roman"/>
        <family val="1"/>
        <charset val="204"/>
      </rPr>
      <t>Мобилизационная и вневойсковая подготовка</t>
    </r>
  </si>
  <si>
    <r>
      <rPr>
        <sz val="9"/>
        <color rgb="FF000000"/>
        <rFont val="Times New Roman"/>
        <family val="1"/>
        <charset val="204"/>
      </rPr>
      <t>Мобилизационная подготовка экономики</t>
    </r>
  </si>
  <si>
    <r>
      <rPr>
        <b/>
        <sz val="9"/>
        <color rgb="FF000000"/>
        <rFont val="Times New Roman"/>
        <family val="1"/>
        <charset val="204"/>
      </rPr>
      <t>НАЦИОНАЛЬНАЯ БЕЗОПАСНОСТЬ И ПРАВООХРАНИТЕЛЬНАЯ ДЕЯТЕЛЬНОСТЬ</t>
    </r>
  </si>
  <si>
    <r>
      <rPr>
        <sz val="9"/>
        <color rgb="FF000000"/>
        <rFont val="Times New Roman"/>
        <family val="1"/>
        <charset val="204"/>
      </rPr>
      <t>Органы юстиции</t>
    </r>
  </si>
  <si>
    <r>
      <rPr>
        <sz val="9"/>
        <color rgb="FF000000"/>
        <rFont val="Times New Roman"/>
        <family val="1"/>
        <charset val="204"/>
      </rPr>
      <t>Гражданская оборона</t>
    </r>
  </si>
  <si>
    <r>
      <rPr>
        <sz val="9"/>
        <color rgb="FF000000"/>
        <rFont val="Times New Roman"/>
        <family val="1"/>
        <charset val="204"/>
      </rPr>
      <t>Защита населения и территории от чрезвычайных ситуаций природного и техногенного характера, пожарная безопасность</t>
    </r>
  </si>
  <si>
    <r>
      <rPr>
        <sz val="9"/>
        <color rgb="FF000000"/>
        <rFont val="Times New Roman"/>
        <family val="1"/>
        <charset val="204"/>
      </rPr>
      <t>Другие вопросы в области национальной безопасности и правоохранительной деятельности</t>
    </r>
  </si>
  <si>
    <r>
      <rPr>
        <b/>
        <sz val="9"/>
        <color rgb="FF000000"/>
        <rFont val="Times New Roman"/>
        <family val="1"/>
        <charset val="204"/>
      </rPr>
      <t>НАЦИОНАЛЬНАЯ ЭКОНОМИКА</t>
    </r>
  </si>
  <si>
    <r>
      <rPr>
        <sz val="9"/>
        <color rgb="FF000000"/>
        <rFont val="Times New Roman"/>
        <family val="1"/>
        <charset val="204"/>
      </rPr>
      <t>Общеэкономические вопросы</t>
    </r>
  </si>
  <si>
    <r>
      <rPr>
        <sz val="9"/>
        <color rgb="FF000000"/>
        <rFont val="Times New Roman"/>
        <family val="1"/>
        <charset val="204"/>
      </rPr>
      <t>Топливно-энергетический комплекс</t>
    </r>
  </si>
  <si>
    <r>
      <rPr>
        <sz val="9"/>
        <color rgb="FF000000"/>
        <rFont val="Times New Roman"/>
        <family val="1"/>
        <charset val="204"/>
      </rPr>
      <t>Сельское хозяйство и рыболовство</t>
    </r>
  </si>
  <si>
    <r>
      <rPr>
        <sz val="9"/>
        <color rgb="FF000000"/>
        <rFont val="Times New Roman"/>
        <family val="1"/>
        <charset val="204"/>
      </rPr>
      <t>Водное хозяйство</t>
    </r>
  </si>
  <si>
    <r>
      <rPr>
        <sz val="9"/>
        <color rgb="FF000000"/>
        <rFont val="Times New Roman"/>
        <family val="1"/>
        <charset val="204"/>
      </rPr>
      <t>Лесное хозяйство</t>
    </r>
  </si>
  <si>
    <r>
      <rPr>
        <sz val="9"/>
        <color rgb="FF000000"/>
        <rFont val="Times New Roman"/>
        <family val="1"/>
        <charset val="204"/>
      </rPr>
      <t>Транспорт</t>
    </r>
  </si>
  <si>
    <r>
      <rPr>
        <sz val="9"/>
        <color rgb="FF000000"/>
        <rFont val="Times New Roman"/>
        <family val="1"/>
        <charset val="204"/>
      </rPr>
      <t>Дорожное хозяйство (дорожные фонды)</t>
    </r>
  </si>
  <si>
    <r>
      <rPr>
        <sz val="9"/>
        <color rgb="FF000000"/>
        <rFont val="Times New Roman"/>
        <family val="1"/>
        <charset val="204"/>
      </rPr>
      <t>Связь и информатика</t>
    </r>
  </si>
  <si>
    <r>
      <rPr>
        <sz val="9"/>
        <color rgb="FF000000"/>
        <rFont val="Times New Roman"/>
        <family val="1"/>
        <charset val="204"/>
      </rPr>
      <t>Прикладные научные исследования в области национальной экономики</t>
    </r>
  </si>
  <si>
    <r>
      <rPr>
        <sz val="9"/>
        <color rgb="FF000000"/>
        <rFont val="Times New Roman"/>
        <family val="1"/>
        <charset val="204"/>
      </rPr>
      <t>Другие вопросы в области национальной экономики</t>
    </r>
  </si>
  <si>
    <r>
      <rPr>
        <b/>
        <sz val="9"/>
        <color rgb="FF000000"/>
        <rFont val="Times New Roman"/>
        <family val="1"/>
        <charset val="204"/>
      </rPr>
      <t>ЖИЛИЩНО-КОММУНАЛЬНОЕ ХОЗЯЙСТВО</t>
    </r>
  </si>
  <si>
    <r>
      <rPr>
        <sz val="9"/>
        <color rgb="FF000000"/>
        <rFont val="Times New Roman"/>
        <family val="1"/>
        <charset val="204"/>
      </rPr>
      <t>Жилищное хозяйство</t>
    </r>
  </si>
  <si>
    <r>
      <rPr>
        <sz val="9"/>
        <color rgb="FF000000"/>
        <rFont val="Times New Roman"/>
        <family val="1"/>
        <charset val="204"/>
      </rPr>
      <t>Коммунальное хозяйство</t>
    </r>
  </si>
  <si>
    <r>
      <rPr>
        <sz val="9"/>
        <color rgb="FF000000"/>
        <rFont val="Times New Roman"/>
        <family val="1"/>
        <charset val="204"/>
      </rPr>
      <t>Благоустройство</t>
    </r>
  </si>
  <si>
    <r>
      <rPr>
        <sz val="9"/>
        <color rgb="FF000000"/>
        <rFont val="Times New Roman"/>
        <family val="1"/>
        <charset val="204"/>
      </rPr>
      <t>Другие вопросы в области жилищно-коммунального хозяйства</t>
    </r>
  </si>
  <si>
    <r>
      <rPr>
        <b/>
        <sz val="9"/>
        <color rgb="FF000000"/>
        <rFont val="Times New Roman"/>
        <family val="1"/>
        <charset val="204"/>
      </rPr>
      <t>ОХРАНА ОКРУЖАЮЩЕЙ СРЕДЫ</t>
    </r>
  </si>
  <si>
    <r>
      <rPr>
        <sz val="9"/>
        <color rgb="FF000000"/>
        <rFont val="Times New Roman"/>
        <family val="1"/>
        <charset val="204"/>
      </rPr>
      <t>Охрана объектов растительного и животного мира и среды их обитания</t>
    </r>
  </si>
  <si>
    <r>
      <rPr>
        <sz val="9"/>
        <color rgb="FF000000"/>
        <rFont val="Times New Roman"/>
        <family val="1"/>
        <charset val="204"/>
      </rPr>
      <t>Другие вопросы в области охраны окружающей среды</t>
    </r>
  </si>
  <si>
    <r>
      <rPr>
        <b/>
        <sz val="9"/>
        <color rgb="FF000000"/>
        <rFont val="Times New Roman"/>
        <family val="1"/>
        <charset val="204"/>
      </rPr>
      <t>ОБРАЗОВАНИЕ</t>
    </r>
  </si>
  <si>
    <r>
      <rPr>
        <sz val="9"/>
        <color rgb="FF000000"/>
        <rFont val="Times New Roman"/>
        <family val="1"/>
        <charset val="204"/>
      </rPr>
      <t>Дошкольное образование</t>
    </r>
  </si>
  <si>
    <r>
      <rPr>
        <sz val="9"/>
        <color rgb="FF000000"/>
        <rFont val="Times New Roman"/>
        <family val="1"/>
        <charset val="204"/>
      </rPr>
      <t>Общее образование</t>
    </r>
  </si>
  <si>
    <r>
      <rPr>
        <sz val="9"/>
        <color rgb="FF000000"/>
        <rFont val="Times New Roman"/>
        <family val="1"/>
        <charset val="204"/>
      </rPr>
      <t>Дополнительное образование детей</t>
    </r>
  </si>
  <si>
    <r>
      <rPr>
        <sz val="9"/>
        <color rgb="FF000000"/>
        <rFont val="Times New Roman"/>
        <family val="1"/>
        <charset val="204"/>
      </rPr>
      <t>Среднее профессиональное образование</t>
    </r>
  </si>
  <si>
    <r>
      <rPr>
        <sz val="9"/>
        <color rgb="FF000000"/>
        <rFont val="Times New Roman"/>
        <family val="1"/>
        <charset val="204"/>
      </rPr>
      <t>Профессиональная подготовка, переподготовка и повышение квалификации</t>
    </r>
  </si>
  <si>
    <r>
      <rPr>
        <sz val="9"/>
        <color rgb="FF000000"/>
        <rFont val="Times New Roman"/>
        <family val="1"/>
        <charset val="204"/>
      </rPr>
      <t>Высшее образование</t>
    </r>
  </si>
  <si>
    <r>
      <rPr>
        <sz val="9"/>
        <color rgb="FF000000"/>
        <rFont val="Times New Roman"/>
        <family val="1"/>
        <charset val="204"/>
      </rPr>
      <t>Молодежная политика</t>
    </r>
  </si>
  <si>
    <r>
      <rPr>
        <sz val="9"/>
        <color rgb="FF000000"/>
        <rFont val="Times New Roman"/>
        <family val="1"/>
        <charset val="204"/>
      </rPr>
      <t>Другие вопросы в области образования</t>
    </r>
  </si>
  <si>
    <r>
      <rPr>
        <b/>
        <sz val="9"/>
        <color rgb="FF000000"/>
        <rFont val="Times New Roman"/>
        <family val="1"/>
        <charset val="204"/>
      </rPr>
      <t>КУЛЬТУРА, КИНЕМАТОГРАФИЯ</t>
    </r>
  </si>
  <si>
    <r>
      <rPr>
        <sz val="9"/>
        <color rgb="FF000000"/>
        <rFont val="Times New Roman"/>
        <family val="1"/>
        <charset val="204"/>
      </rPr>
      <t>Культура</t>
    </r>
  </si>
  <si>
    <r>
      <rPr>
        <sz val="9"/>
        <color rgb="FF000000"/>
        <rFont val="Times New Roman"/>
        <family val="1"/>
        <charset val="204"/>
      </rPr>
      <t>Кинематография</t>
    </r>
  </si>
  <si>
    <r>
      <rPr>
        <sz val="9"/>
        <color rgb="FF000000"/>
        <rFont val="Times New Roman"/>
        <family val="1"/>
        <charset val="204"/>
      </rPr>
      <t>Другие вопросы в области культуры, кинематографии</t>
    </r>
  </si>
  <si>
    <r>
      <rPr>
        <b/>
        <sz val="9"/>
        <color rgb="FF000000"/>
        <rFont val="Times New Roman"/>
        <family val="1"/>
        <charset val="204"/>
      </rPr>
      <t>ЗДРАВООХРАНЕНИЕ</t>
    </r>
  </si>
  <si>
    <r>
      <rPr>
        <sz val="9"/>
        <color rgb="FF000000"/>
        <rFont val="Times New Roman"/>
        <family val="1"/>
        <charset val="204"/>
      </rPr>
      <t>Стационарная медицинская помощь</t>
    </r>
  </si>
  <si>
    <r>
      <rPr>
        <sz val="9"/>
        <color rgb="FF000000"/>
        <rFont val="Times New Roman"/>
        <family val="1"/>
        <charset val="204"/>
      </rPr>
      <t>Амбулаторная помощь</t>
    </r>
  </si>
  <si>
    <r>
      <rPr>
        <sz val="9"/>
        <color rgb="FF000000"/>
        <rFont val="Times New Roman"/>
        <family val="1"/>
        <charset val="204"/>
      </rPr>
      <t>Скорая медицинская помощь</t>
    </r>
  </si>
  <si>
    <r>
      <rPr>
        <sz val="9"/>
        <color rgb="FF000000"/>
        <rFont val="Times New Roman"/>
        <family val="1"/>
        <charset val="204"/>
      </rPr>
      <t>Санаторно-оздоровительная помощь</t>
    </r>
  </si>
  <si>
    <r>
      <rPr>
        <sz val="9"/>
        <color rgb="FF000000"/>
        <rFont val="Times New Roman"/>
        <family val="1"/>
        <charset val="204"/>
      </rPr>
      <t>Заготовка, переработка, хранение и обеспечение безопасности донорской крови и ее компонентов</t>
    </r>
  </si>
  <si>
    <r>
      <rPr>
        <sz val="9"/>
        <color rgb="FF000000"/>
        <rFont val="Times New Roman"/>
        <family val="1"/>
        <charset val="204"/>
      </rPr>
      <t>Санитарно-эпидемиологическое благополучие</t>
    </r>
  </si>
  <si>
    <r>
      <rPr>
        <sz val="9"/>
        <color rgb="FF000000"/>
        <rFont val="Times New Roman"/>
        <family val="1"/>
        <charset val="204"/>
      </rPr>
      <t>Прикладные научные исследования в области здравоохранения</t>
    </r>
  </si>
  <si>
    <r>
      <rPr>
        <sz val="9"/>
        <color rgb="FF000000"/>
        <rFont val="Times New Roman"/>
        <family val="1"/>
        <charset val="204"/>
      </rPr>
      <t>Другие вопросы в области здравоохранения</t>
    </r>
  </si>
  <si>
    <r>
      <rPr>
        <b/>
        <sz val="9"/>
        <color rgb="FF000000"/>
        <rFont val="Times New Roman"/>
        <family val="1"/>
        <charset val="204"/>
      </rPr>
      <t>СОЦИАЛЬНАЯ ПОЛИТИКА</t>
    </r>
  </si>
  <si>
    <r>
      <rPr>
        <sz val="9"/>
        <color rgb="FF000000"/>
        <rFont val="Times New Roman"/>
        <family val="1"/>
        <charset val="204"/>
      </rPr>
      <t>Пенсионное обеспечение</t>
    </r>
  </si>
  <si>
    <r>
      <rPr>
        <sz val="9"/>
        <color rgb="FF000000"/>
        <rFont val="Times New Roman"/>
        <family val="1"/>
        <charset val="204"/>
      </rPr>
      <t>Социальное обслуживание населения</t>
    </r>
  </si>
  <si>
    <r>
      <rPr>
        <sz val="9"/>
        <color rgb="FF000000"/>
        <rFont val="Times New Roman"/>
        <family val="1"/>
        <charset val="204"/>
      </rPr>
      <t>Социальное обеспечение населения</t>
    </r>
  </si>
  <si>
    <r>
      <rPr>
        <sz val="9"/>
        <color rgb="FF000000"/>
        <rFont val="Times New Roman"/>
        <family val="1"/>
        <charset val="204"/>
      </rPr>
      <t>Охрана семьи и детства</t>
    </r>
  </si>
  <si>
    <r>
      <rPr>
        <sz val="9"/>
        <color rgb="FF000000"/>
        <rFont val="Times New Roman"/>
        <family val="1"/>
        <charset val="204"/>
      </rPr>
      <t>Другие вопросы в области социальной политики</t>
    </r>
  </si>
  <si>
    <r>
      <rPr>
        <b/>
        <sz val="9"/>
        <color rgb="FF000000"/>
        <rFont val="Times New Roman"/>
        <family val="1"/>
        <charset val="204"/>
      </rPr>
      <t>ФИЗИЧЕСКАЯ КУЛЬТУРА И СПОРТ</t>
    </r>
  </si>
  <si>
    <r>
      <rPr>
        <sz val="9"/>
        <color rgb="FF000000"/>
        <rFont val="Times New Roman"/>
        <family val="1"/>
        <charset val="204"/>
      </rPr>
      <t>Физическая культура</t>
    </r>
  </si>
  <si>
    <r>
      <rPr>
        <sz val="9"/>
        <color rgb="FF000000"/>
        <rFont val="Times New Roman"/>
        <family val="1"/>
        <charset val="204"/>
      </rPr>
      <t>Массовый спорт</t>
    </r>
  </si>
  <si>
    <r>
      <rPr>
        <sz val="9"/>
        <color rgb="FF000000"/>
        <rFont val="Times New Roman"/>
        <family val="1"/>
        <charset val="204"/>
      </rPr>
      <t>Спорт высших достижений</t>
    </r>
  </si>
  <si>
    <r>
      <rPr>
        <sz val="9"/>
        <color rgb="FF000000"/>
        <rFont val="Times New Roman"/>
        <family val="1"/>
        <charset val="204"/>
      </rPr>
      <t>Другие вопросы в области физической культуры и спорта</t>
    </r>
  </si>
  <si>
    <r>
      <rPr>
        <b/>
        <sz val="9"/>
        <color rgb="FF000000"/>
        <rFont val="Times New Roman"/>
        <family val="1"/>
        <charset val="204"/>
      </rPr>
      <t>СРЕДСТВА МАССОВОЙ ИНФОРМАЦИИ</t>
    </r>
  </si>
  <si>
    <r>
      <rPr>
        <sz val="9"/>
        <color rgb="FF000000"/>
        <rFont val="Times New Roman"/>
        <family val="1"/>
        <charset val="204"/>
      </rPr>
      <t>Телевидение и радиовещание</t>
    </r>
  </si>
  <si>
    <r>
      <rPr>
        <sz val="9"/>
        <color rgb="FF000000"/>
        <rFont val="Times New Roman"/>
        <family val="1"/>
        <charset val="204"/>
      </rPr>
      <t>Периодическая печать и издательства</t>
    </r>
  </si>
  <si>
    <r>
      <rPr>
        <sz val="9"/>
        <color rgb="FF000000"/>
        <rFont val="Times New Roman"/>
        <family val="1"/>
        <charset val="204"/>
      </rPr>
      <t>Другие вопросы в области средств массовой информации</t>
    </r>
  </si>
  <si>
    <r>
      <rPr>
        <b/>
        <sz val="9"/>
        <color rgb="FF000000"/>
        <rFont val="Times New Roman"/>
        <family val="1"/>
        <charset val="204"/>
      </rPr>
      <t>ОБСЛУЖИВАНИЕ ГОСУДАРСТВЕННОГО (МУНИЦИПАЛЬНОГО) ДОЛГА</t>
    </r>
  </si>
  <si>
    <r>
      <rPr>
        <sz val="9"/>
        <color rgb="FF000000"/>
        <rFont val="Times New Roman"/>
        <family val="1"/>
        <charset val="204"/>
      </rPr>
      <t>Обслуживание государственного (муниципального) внутреннего долга</t>
    </r>
  </si>
  <si>
    <r>
      <rPr>
        <b/>
        <sz val="9"/>
        <color rgb="FF000000"/>
        <rFont val="Times New Roman"/>
        <family val="1"/>
        <charset val="204"/>
      </rPr>
      <t>МЕЖБЮДЖЕТНЫЕ ТРАНСФЕРТЫ ОБЩЕГО ХАРАКТЕРА БЮДЖЕТАМ БЮДЖЕТНОЙ СИСТЕМЫ РОССИЙСКОЙ ФЕДЕРАЦИИ</t>
    </r>
  </si>
  <si>
    <r>
      <rPr>
        <sz val="9"/>
        <color rgb="FF000000"/>
        <rFont val="Times New Roman"/>
        <family val="1"/>
        <charset val="204"/>
      </rPr>
      <t>Дотации на выравнивание бюджетной обеспеченности субъектов РФ и муниципальных образований</t>
    </r>
  </si>
  <si>
    <r>
      <rPr>
        <sz val="9"/>
        <color rgb="FF000000"/>
        <rFont val="Times New Roman"/>
        <family val="1"/>
        <charset val="204"/>
      </rPr>
      <t>Иные дотации</t>
    </r>
  </si>
  <si>
    <r>
      <rPr>
        <sz val="9"/>
        <color rgb="FF000000"/>
        <rFont val="Times New Roman"/>
        <family val="1"/>
        <charset val="204"/>
      </rPr>
      <t>Прочие межбюджетные трансферты общего характера</t>
    </r>
  </si>
  <si>
    <r>
      <rPr>
        <b/>
        <sz val="9"/>
        <color rgb="FF000000"/>
        <rFont val="Times New Roman"/>
        <family val="1"/>
        <charset val="204"/>
      </rPr>
      <t>УСЛОВНО УТВЕРЖДЕННЫЕ РАСХОДЫ</t>
    </r>
  </si>
  <si>
    <r>
      <rPr>
        <b/>
        <sz val="9"/>
        <color rgb="FF000000"/>
        <rFont val="Times New Roman"/>
        <family val="1"/>
        <charset val="204"/>
      </rPr>
      <t> Х</t>
    </r>
  </si>
  <si>
    <t>Расходы бюджета Краснодарского края в разрезе разделов и подразделов классификации расходов бюджетов на 2026-2028 годы</t>
  </si>
  <si>
    <t>Сводная бюджетная роспись на 01.10.2025</t>
  </si>
  <si>
    <t xml:space="preserve">проект закона на 2026 год </t>
  </si>
  <si>
    <t>(+/-) 2026 год к плану 2025 года</t>
  </si>
  <si>
    <t>2028 год</t>
  </si>
  <si>
    <t>2026 год</t>
  </si>
  <si>
    <t>ЖКХ</t>
  </si>
  <si>
    <t>нац.экономика</t>
  </si>
  <si>
    <t>образование</t>
  </si>
  <si>
    <t>здравоохранение</t>
  </si>
  <si>
    <t>соц.политика</t>
  </si>
  <si>
    <t>иные</t>
  </si>
  <si>
    <t>Приложение 5 к Заключению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</si>
</sst>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\ _₽"/>
    <numFmt numFmtId="165" formatCode="#,##0.0"/>
    <numFmt numFmtId="166" formatCode="0.0"/>
    <numFmt numFmtId="167" formatCode="#,##0\ _₽"/>
  </numFmts>
  <fonts count="13" x14ac:knownFonts="1">
    <font>
      <sz val="11"/>
      <name val="Calibri"/>
    </font>
    <font>
      <sz val="10"/>
      <name val="Arial Cy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0">
    <xf numFmtId="0" fontId="1" fillId="0" borderId="0" xfId="0" applyNumberFormat="1" applyFont="1"/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/>
    <xf numFmtId="0" fontId="4" fillId="0" borderId="0" xfId="0" applyNumberFormat="1" applyFont="1"/>
    <xf numFmtId="164" fontId="3" fillId="0" borderId="0" xfId="0" applyNumberFormat="1" applyFont="1" applyAlignment="1">
      <alignment horizontal="center"/>
    </xf>
    <xf numFmtId="0" fontId="2" fillId="0" borderId="0" xfId="0" applyNumberFormat="1" applyFont="1"/>
    <xf numFmtId="0" fontId="3" fillId="2" borderId="0" xfId="0" applyNumberFormat="1" applyFont="1" applyFill="1"/>
    <xf numFmtId="0" fontId="4" fillId="2" borderId="0" xfId="0" applyNumberFormat="1" applyFont="1" applyFill="1"/>
    <xf numFmtId="164" fontId="5" fillId="2" borderId="0" xfId="0" applyNumberFormat="1" applyFont="1" applyFill="1" applyAlignment="1">
      <alignment horizontal="right" vertical="center"/>
    </xf>
    <xf numFmtId="0" fontId="2" fillId="2" borderId="0" xfId="0" applyNumberFormat="1" applyFont="1" applyFill="1"/>
    <xf numFmtId="0" fontId="7" fillId="2" borderId="0" xfId="0" applyNumberFormat="1" applyFont="1" applyFill="1" applyAlignment="1">
      <alignment horizontal="center"/>
    </xf>
    <xf numFmtId="0" fontId="8" fillId="0" borderId="1" xfId="0" applyNumberFormat="1" applyFont="1" applyFill="1" applyBorder="1" applyAlignment="1">
      <alignment wrapText="1"/>
    </xf>
    <xf numFmtId="0" fontId="10" fillId="0" borderId="1" xfId="0" applyNumberFormat="1" applyFont="1" applyFill="1" applyBorder="1" applyAlignment="1">
      <alignment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/>
    </xf>
    <xf numFmtId="0" fontId="8" fillId="0" borderId="7" xfId="0" applyNumberFormat="1" applyFont="1" applyFill="1" applyBorder="1"/>
    <xf numFmtId="0" fontId="8" fillId="0" borderId="7" xfId="0" applyNumberFormat="1" applyFont="1" applyFill="1" applyBorder="1" applyAlignment="1">
      <alignment horizontal="center" wrapText="1"/>
    </xf>
    <xf numFmtId="0" fontId="9" fillId="0" borderId="1" xfId="0" applyNumberFormat="1" applyFont="1" applyFill="1" applyBorder="1" applyAlignment="1">
      <alignment wrapText="1"/>
    </xf>
    <xf numFmtId="0" fontId="9" fillId="0" borderId="1" xfId="0" applyNumberFormat="1" applyFont="1" applyFill="1" applyBorder="1" applyAlignment="1">
      <alignment horizont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5" fontId="8" fillId="0" borderId="7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166" fontId="8" fillId="0" borderId="7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center"/>
    </xf>
    <xf numFmtId="0" fontId="3" fillId="0" borderId="0" xfId="0" applyNumberFormat="1" applyFont="1" applyFill="1"/>
    <xf numFmtId="4" fontId="4" fillId="0" borderId="0" xfId="0" applyNumberFormat="1" applyFont="1" applyFill="1"/>
    <xf numFmtId="0" fontId="11" fillId="0" borderId="0" xfId="0" applyNumberFormat="1" applyFont="1" applyFill="1"/>
    <xf numFmtId="166" fontId="3" fillId="0" borderId="0" xfId="0" applyNumberFormat="1" applyFont="1"/>
    <xf numFmtId="165" fontId="3" fillId="0" borderId="0" xfId="0" applyNumberFormat="1" applyFont="1" applyFill="1"/>
    <xf numFmtId="0" fontId="1" fillId="0" borderId="0" xfId="0" applyNumberFormat="1" applyFont="1" applyFill="1"/>
    <xf numFmtId="166" fontId="8" fillId="0" borderId="1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Protection="1">
      <protection hidden="1"/>
    </xf>
    <xf numFmtId="0" fontId="2" fillId="0" borderId="0" xfId="0" applyNumberFormat="1" applyFont="1" applyFill="1"/>
    <xf numFmtId="0" fontId="5" fillId="0" borderId="0" xfId="0" applyNumberFormat="1" applyFont="1" applyFill="1"/>
    <xf numFmtId="0" fontId="2" fillId="0" borderId="0" xfId="0" applyNumberFormat="1" applyFont="1" applyFill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wrapText="1"/>
    </xf>
    <xf numFmtId="166" fontId="7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4" fillId="0" borderId="0" xfId="0" applyNumberFormat="1" applyFont="1" applyFill="1"/>
    <xf numFmtId="164" fontId="12" fillId="0" borderId="0" xfId="0" applyNumberFormat="1" applyFont="1" applyFill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/>
    <xf numFmtId="164" fontId="11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/>
    <xf numFmtId="0" fontId="11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>
      <alignment horizontal="center"/>
    </xf>
    <xf numFmtId="0" fontId="8" fillId="0" borderId="6" xfId="0" applyNumberFormat="1" applyFont="1" applyFill="1" applyBorder="1" applyAlignment="1">
      <alignment horizontal="center" wrapText="1"/>
    </xf>
    <xf numFmtId="0" fontId="5" fillId="0" borderId="0" xfId="0" applyNumberFormat="1" applyFont="1" applyFill="1" applyAlignment="1">
      <alignment horizontal="right"/>
    </xf>
    <xf numFmtId="164" fontId="5" fillId="2" borderId="0" xfId="0" applyNumberFormat="1" applyFont="1" applyFill="1" applyAlignment="1">
      <alignment horizontal="right" vertical="top" wrapText="1"/>
    </xf>
    <xf numFmtId="0" fontId="9" fillId="0" borderId="4" xfId="0" applyNumberFormat="1" applyFont="1" applyFill="1" applyBorder="1" applyAlignment="1">
      <alignment horizontal="center" wrapText="1"/>
    </xf>
    <xf numFmtId="0" fontId="8" fillId="0" borderId="4" xfId="0" applyNumberFormat="1" applyFont="1" applyFill="1" applyBorder="1" applyAlignment="1">
      <alignment horizontal="center" wrapText="1"/>
    </xf>
    <xf numFmtId="166" fontId="9" fillId="0" borderId="8" xfId="0" applyNumberFormat="1" applyFont="1" applyFill="1" applyBorder="1" applyAlignment="1">
      <alignment horizontal="center" vertical="center"/>
    </xf>
    <xf numFmtId="166" fontId="8" fillId="0" borderId="8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 wrapText="1"/>
    </xf>
    <xf numFmtId="165" fontId="9" fillId="0" borderId="7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1"/>
  <sheetViews>
    <sheetView tabSelected="1" view="pageBreakPreview" topLeftCell="C1" zoomScale="130" zoomScaleNormal="130" zoomScaleSheetLayoutView="130" workbookViewId="0">
      <selection activeCell="E10" sqref="E10"/>
    </sheetView>
  </sheetViews>
  <sheetFormatPr defaultColWidth="9" defaultRowHeight="12.75" x14ac:dyDescent="0.2"/>
  <cols>
    <col min="1" max="2" width="9" style="1" hidden="1" bestFit="1" customWidth="1"/>
    <col min="3" max="3" width="38.7109375" style="2" customWidth="1"/>
    <col min="4" max="4" width="5.140625" style="2" customWidth="1"/>
    <col min="5" max="5" width="8.5703125" style="3" customWidth="1"/>
    <col min="6" max="6" width="12.42578125" style="3" customWidth="1"/>
    <col min="7" max="7" width="13.140625" style="29" customWidth="1"/>
    <col min="8" max="8" width="13.85546875" style="29" customWidth="1"/>
    <col min="9" max="9" width="12.42578125" style="29" customWidth="1"/>
    <col min="10" max="10" width="13.28515625" style="29" customWidth="1"/>
    <col min="11" max="11" width="12.5703125" style="29" customWidth="1"/>
    <col min="12" max="12" width="12.7109375" style="29" customWidth="1"/>
    <col min="13" max="13" width="11.85546875" style="4" customWidth="1"/>
    <col min="14" max="14" width="13.28515625" style="2" hidden="1" customWidth="1"/>
    <col min="15" max="15" width="12.42578125" style="4" hidden="1" customWidth="1"/>
    <col min="16" max="16" width="9.42578125" style="2" hidden="1" customWidth="1"/>
    <col min="17" max="17" width="9.5703125" style="2" hidden="1" customWidth="1"/>
    <col min="18" max="19" width="9" style="5" hidden="1" customWidth="1"/>
    <col min="20" max="16384" width="9" style="5"/>
  </cols>
  <sheetData>
    <row r="1" spans="1:21" ht="15.75" x14ac:dyDescent="0.25">
      <c r="C1" s="6"/>
      <c r="D1" s="6"/>
      <c r="E1" s="7"/>
      <c r="F1" s="7"/>
      <c r="J1" s="34"/>
      <c r="K1" s="41" t="s">
        <v>103</v>
      </c>
      <c r="L1" s="34"/>
      <c r="M1" s="8"/>
      <c r="N1" s="8"/>
      <c r="O1" s="8"/>
      <c r="S1" s="9"/>
      <c r="T1" s="9"/>
      <c r="U1" s="9"/>
    </row>
    <row r="2" spans="1:21" ht="11.25" customHeight="1" x14ac:dyDescent="0.2">
      <c r="C2" s="6"/>
      <c r="D2" s="6"/>
      <c r="E2" s="7"/>
      <c r="F2" s="7"/>
      <c r="G2" s="33"/>
      <c r="H2" s="33"/>
      <c r="J2" s="33"/>
      <c r="K2" s="33"/>
      <c r="L2" s="33"/>
      <c r="M2" s="58"/>
      <c r="N2" s="58"/>
      <c r="O2" s="58"/>
      <c r="P2" s="58"/>
      <c r="Q2" s="58"/>
      <c r="S2" s="9"/>
      <c r="T2" s="9"/>
      <c r="U2" s="9"/>
    </row>
    <row r="3" spans="1:21" ht="22.5" customHeight="1" x14ac:dyDescent="0.3">
      <c r="C3" s="55" t="s">
        <v>91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10"/>
      <c r="O3" s="10"/>
      <c r="P3" s="10"/>
      <c r="Q3" s="10"/>
      <c r="S3" s="9"/>
      <c r="T3" s="9"/>
      <c r="U3" s="9"/>
    </row>
    <row r="4" spans="1:21" ht="12" customHeight="1" x14ac:dyDescent="0.3">
      <c r="C4" s="14"/>
      <c r="D4" s="14"/>
      <c r="E4" s="14"/>
      <c r="F4" s="14"/>
      <c r="G4" s="14"/>
      <c r="H4" s="28"/>
      <c r="I4" s="14"/>
      <c r="J4" s="14"/>
      <c r="K4" s="14"/>
      <c r="L4" s="14"/>
      <c r="M4" s="14"/>
      <c r="N4" s="10"/>
      <c r="O4" s="10"/>
      <c r="P4" s="10"/>
      <c r="Q4" s="10"/>
      <c r="S4" s="9"/>
      <c r="T4" s="9"/>
      <c r="U4" s="9"/>
    </row>
    <row r="5" spans="1:21" ht="12" customHeight="1" x14ac:dyDescent="0.3">
      <c r="C5" s="56" t="s">
        <v>0</v>
      </c>
      <c r="D5" s="56" t="s">
        <v>1</v>
      </c>
      <c r="E5" s="56" t="s">
        <v>2</v>
      </c>
      <c r="F5" s="56" t="s">
        <v>92</v>
      </c>
      <c r="G5" s="56" t="s">
        <v>93</v>
      </c>
      <c r="H5" s="56" t="s">
        <v>94</v>
      </c>
      <c r="I5" s="56"/>
      <c r="J5" s="56" t="s">
        <v>3</v>
      </c>
      <c r="K5" s="56"/>
      <c r="L5" s="56" t="s">
        <v>95</v>
      </c>
      <c r="M5" s="56"/>
      <c r="N5" s="10"/>
      <c r="O5" s="10"/>
      <c r="P5" s="10"/>
      <c r="Q5" s="10"/>
      <c r="S5" s="9"/>
      <c r="T5" s="9"/>
      <c r="U5" s="9"/>
    </row>
    <row r="6" spans="1:21" ht="12" customHeight="1" x14ac:dyDescent="0.3"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0"/>
      <c r="O6" s="10"/>
      <c r="P6" s="10"/>
      <c r="Q6" s="10"/>
      <c r="S6" s="9"/>
      <c r="T6" s="9"/>
      <c r="U6" s="9"/>
    </row>
    <row r="7" spans="1:21" ht="12" customHeight="1" x14ac:dyDescent="0.3">
      <c r="C7" s="56"/>
      <c r="D7" s="56"/>
      <c r="E7" s="56"/>
      <c r="F7" s="56"/>
      <c r="G7" s="56"/>
      <c r="H7" s="56" t="s">
        <v>4</v>
      </c>
      <c r="I7" s="56" t="s">
        <v>5</v>
      </c>
      <c r="J7" s="56" t="s">
        <v>6</v>
      </c>
      <c r="K7" s="56" t="s">
        <v>7</v>
      </c>
      <c r="L7" s="56" t="s">
        <v>6</v>
      </c>
      <c r="M7" s="56" t="s">
        <v>7</v>
      </c>
      <c r="N7" s="10"/>
      <c r="O7" s="10"/>
      <c r="P7" s="10"/>
      <c r="Q7" s="10"/>
      <c r="S7" s="9"/>
      <c r="T7" s="9"/>
      <c r="U7" s="9"/>
    </row>
    <row r="8" spans="1:21" ht="23.25" customHeight="1" x14ac:dyDescent="0.3"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10"/>
      <c r="O8" s="10"/>
      <c r="P8" s="10"/>
      <c r="Q8" s="10"/>
      <c r="S8" s="9"/>
      <c r="T8" s="9"/>
      <c r="U8" s="9"/>
    </row>
    <row r="9" spans="1:21" ht="18.75" customHeight="1" x14ac:dyDescent="0.3">
      <c r="C9" s="15" t="s">
        <v>8</v>
      </c>
      <c r="D9" s="16" t="s">
        <v>9</v>
      </c>
      <c r="E9" s="16" t="s">
        <v>9</v>
      </c>
      <c r="F9" s="22">
        <f>F10+F19+F22+F27+F38+F43+F46+F55+F59+F68+F74+F79+F83+F85</f>
        <v>598468039.60000002</v>
      </c>
      <c r="G9" s="22">
        <f>G10+G19+G22+G27+G38+G43+G46+G55+G59+G68+G74+G79+G83+G85</f>
        <v>533627390.29999983</v>
      </c>
      <c r="H9" s="22">
        <f>G9-F9</f>
        <v>-64840649.300000191</v>
      </c>
      <c r="I9" s="24">
        <f t="shared" ref="I9:I51" si="0">G9*100/F9</f>
        <v>89.165561899790347</v>
      </c>
      <c r="J9" s="22">
        <f>J10+J19+J22+J27+J38+J43+J46+J55+J59+J68+J74+J79+J83+J85+J89</f>
        <v>573061208.0999999</v>
      </c>
      <c r="K9" s="24">
        <f t="shared" ref="K9:K51" si="1">J9*100/G9</f>
        <v>107.38976643943086</v>
      </c>
      <c r="L9" s="22">
        <f>L10+L19+L22+L27+L38+L43+L46+L55+L59+L68+L74+L79+L83+L85+L89</f>
        <v>570607266.60000002</v>
      </c>
      <c r="M9" s="24">
        <f t="shared" ref="M9:M51" si="2">L9*100/J9</f>
        <v>99.571783700359688</v>
      </c>
      <c r="N9" s="10"/>
      <c r="O9" s="10"/>
      <c r="P9" s="10"/>
      <c r="Q9" s="10"/>
      <c r="S9" s="9"/>
      <c r="T9" s="9"/>
      <c r="U9" s="9"/>
    </row>
    <row r="10" spans="1:21" s="40" customFormat="1" ht="17.25" customHeight="1" x14ac:dyDescent="0.3">
      <c r="A10" s="42"/>
      <c r="B10" s="42"/>
      <c r="C10" s="11" t="s">
        <v>10</v>
      </c>
      <c r="D10" s="43">
        <v>1</v>
      </c>
      <c r="E10" s="43">
        <v>0</v>
      </c>
      <c r="F10" s="23">
        <f>F11+F12+F13+F14+F15+F16+F17+F18</f>
        <v>22645275.899999999</v>
      </c>
      <c r="G10" s="23">
        <f>G11+G12+G13+G14+G15+G16+G17+G18</f>
        <v>28048657.300000001</v>
      </c>
      <c r="H10" s="23">
        <f>H11+H12+H13+H14+H15+H16+H17+H18</f>
        <v>5403381.4000000004</v>
      </c>
      <c r="I10" s="35">
        <f t="shared" si="0"/>
        <v>123.86096519141991</v>
      </c>
      <c r="J10" s="23">
        <f>J11+J12+J13+J14+J15+J16+J17+J18</f>
        <v>20680687.600000001</v>
      </c>
      <c r="K10" s="35">
        <f t="shared" si="1"/>
        <v>73.731470917861017</v>
      </c>
      <c r="L10" s="23">
        <f>L11+L12+L13+L14+L15+L16+L17+L18</f>
        <v>20021361.399999999</v>
      </c>
      <c r="M10" s="35">
        <f t="shared" si="2"/>
        <v>96.811874862419927</v>
      </c>
      <c r="N10" s="14"/>
      <c r="O10" s="44">
        <f>G10*100/G9</f>
        <v>5.2562251881844624</v>
      </c>
      <c r="P10" s="44">
        <f>J10*100/J9</f>
        <v>3.6088095490824421</v>
      </c>
      <c r="Q10" s="44">
        <f>L10*100/L9</f>
        <v>3.5087813583760621</v>
      </c>
    </row>
    <row r="11" spans="1:21" s="40" customFormat="1" ht="32.25" customHeight="1" x14ac:dyDescent="0.3">
      <c r="A11" s="42"/>
      <c r="B11" s="42"/>
      <c r="C11" s="17" t="s">
        <v>11</v>
      </c>
      <c r="D11" s="18">
        <v>1</v>
      </c>
      <c r="E11" s="18">
        <v>2</v>
      </c>
      <c r="F11" s="19">
        <v>11686.1</v>
      </c>
      <c r="G11" s="19">
        <v>5649.6</v>
      </c>
      <c r="H11" s="26">
        <f>G11-F11</f>
        <v>-6036.5</v>
      </c>
      <c r="I11" s="25">
        <f t="shared" si="0"/>
        <v>48.344614542062793</v>
      </c>
      <c r="J11" s="20">
        <v>5856.2</v>
      </c>
      <c r="K11" s="25">
        <f t="shared" si="1"/>
        <v>103.65689606343811</v>
      </c>
      <c r="L11" s="20">
        <v>5856.2</v>
      </c>
      <c r="M11" s="25">
        <f t="shared" si="2"/>
        <v>100</v>
      </c>
      <c r="N11" s="14"/>
      <c r="O11" s="44"/>
      <c r="P11" s="44"/>
      <c r="Q11" s="44"/>
    </row>
    <row r="12" spans="1:21" s="40" customFormat="1" ht="51.75" customHeight="1" x14ac:dyDescent="0.3">
      <c r="A12" s="42"/>
      <c r="B12" s="42"/>
      <c r="C12" s="17" t="s">
        <v>12</v>
      </c>
      <c r="D12" s="18">
        <v>1</v>
      </c>
      <c r="E12" s="18">
        <v>3</v>
      </c>
      <c r="F12" s="19">
        <v>749297.9</v>
      </c>
      <c r="G12" s="19">
        <v>783962.2</v>
      </c>
      <c r="H12" s="26">
        <f t="shared" ref="H12:H18" si="3">G12-F12</f>
        <v>34664.29999999993</v>
      </c>
      <c r="I12" s="25">
        <f t="shared" si="0"/>
        <v>104.6262374417438</v>
      </c>
      <c r="J12" s="20">
        <v>808936.1</v>
      </c>
      <c r="K12" s="25">
        <f t="shared" si="1"/>
        <v>103.18560002000098</v>
      </c>
      <c r="L12" s="20">
        <v>808931.1</v>
      </c>
      <c r="M12" s="25">
        <f t="shared" si="2"/>
        <v>99.999381904207269</v>
      </c>
      <c r="N12" s="45"/>
      <c r="O12" s="44"/>
      <c r="P12" s="44"/>
      <c r="Q12" s="44"/>
    </row>
    <row r="13" spans="1:21" s="40" customFormat="1" ht="43.5" customHeight="1" x14ac:dyDescent="0.3">
      <c r="A13" s="42"/>
      <c r="B13" s="42"/>
      <c r="C13" s="17" t="s">
        <v>13</v>
      </c>
      <c r="D13" s="18">
        <v>1</v>
      </c>
      <c r="E13" s="18">
        <v>4</v>
      </c>
      <c r="F13" s="36">
        <v>1298849.3999999999</v>
      </c>
      <c r="G13" s="36">
        <v>1317346.8</v>
      </c>
      <c r="H13" s="63">
        <f t="shared" si="3"/>
        <v>18497.40000000014</v>
      </c>
      <c r="I13" s="25">
        <f t="shared" si="0"/>
        <v>101.42413739421984</v>
      </c>
      <c r="J13" s="20">
        <v>1358314.3</v>
      </c>
      <c r="K13" s="25">
        <f t="shared" si="1"/>
        <v>103.10984928190511</v>
      </c>
      <c r="L13" s="20">
        <v>1358326.3</v>
      </c>
      <c r="M13" s="25">
        <f t="shared" si="2"/>
        <v>100.00088344796193</v>
      </c>
      <c r="N13" s="14"/>
      <c r="O13" s="44"/>
      <c r="P13" s="44"/>
      <c r="Q13" s="44"/>
    </row>
    <row r="14" spans="1:21" s="40" customFormat="1" ht="16.5" customHeight="1" x14ac:dyDescent="0.3">
      <c r="A14" s="42"/>
      <c r="B14" s="42"/>
      <c r="C14" s="17" t="s">
        <v>14</v>
      </c>
      <c r="D14" s="18">
        <v>1</v>
      </c>
      <c r="E14" s="59">
        <v>5</v>
      </c>
      <c r="F14" s="66">
        <v>1520053.3</v>
      </c>
      <c r="G14" s="66">
        <v>1576379.5</v>
      </c>
      <c r="H14" s="67">
        <f t="shared" si="3"/>
        <v>56326.199999999953</v>
      </c>
      <c r="I14" s="61">
        <f t="shared" si="0"/>
        <v>103.70554111490695</v>
      </c>
      <c r="J14" s="20">
        <v>1608902.5</v>
      </c>
      <c r="K14" s="25">
        <f t="shared" si="1"/>
        <v>102.06314532763209</v>
      </c>
      <c r="L14" s="20">
        <v>1609918</v>
      </c>
      <c r="M14" s="25">
        <f t="shared" si="2"/>
        <v>100.06311755995158</v>
      </c>
      <c r="N14" s="14"/>
      <c r="O14" s="44"/>
      <c r="P14" s="44"/>
      <c r="Q14" s="44"/>
    </row>
    <row r="15" spans="1:21" s="40" customFormat="1" ht="39" customHeight="1" x14ac:dyDescent="0.3">
      <c r="A15" s="42"/>
      <c r="B15" s="42"/>
      <c r="C15" s="17" t="s">
        <v>15</v>
      </c>
      <c r="D15" s="18">
        <v>1</v>
      </c>
      <c r="E15" s="59">
        <v>6</v>
      </c>
      <c r="F15" s="66">
        <v>1090315.3</v>
      </c>
      <c r="G15" s="66">
        <v>1149241.7</v>
      </c>
      <c r="H15" s="67">
        <f t="shared" si="3"/>
        <v>58926.399999999907</v>
      </c>
      <c r="I15" s="61">
        <f t="shared" si="0"/>
        <v>105.40452839651061</v>
      </c>
      <c r="J15" s="20">
        <v>1180139.7</v>
      </c>
      <c r="K15" s="25">
        <f t="shared" si="1"/>
        <v>102.68855541876005</v>
      </c>
      <c r="L15" s="20">
        <v>1180139.6000000001</v>
      </c>
      <c r="M15" s="25">
        <f t="shared" si="2"/>
        <v>99.999991526426925</v>
      </c>
      <c r="N15" s="14"/>
      <c r="O15" s="44"/>
      <c r="P15" s="44"/>
      <c r="Q15" s="44"/>
    </row>
    <row r="16" spans="1:21" s="40" customFormat="1" ht="30" customHeight="1" x14ac:dyDescent="0.3">
      <c r="A16" s="42"/>
      <c r="B16" s="42"/>
      <c r="C16" s="17" t="s">
        <v>16</v>
      </c>
      <c r="D16" s="18">
        <v>1</v>
      </c>
      <c r="E16" s="59">
        <v>7</v>
      </c>
      <c r="F16" s="66">
        <v>1277565.1000000001</v>
      </c>
      <c r="G16" s="66">
        <v>342568.7</v>
      </c>
      <c r="H16" s="67">
        <f t="shared" si="3"/>
        <v>-934996.40000000014</v>
      </c>
      <c r="I16" s="61">
        <f t="shared" si="0"/>
        <v>26.814187394442754</v>
      </c>
      <c r="J16" s="20">
        <v>1091764.8999999999</v>
      </c>
      <c r="K16" s="25">
        <f t="shared" si="1"/>
        <v>318.69954844094042</v>
      </c>
      <c r="L16" s="20">
        <v>355709.5</v>
      </c>
      <c r="M16" s="25">
        <f t="shared" si="2"/>
        <v>32.581144530292192</v>
      </c>
      <c r="N16" s="14"/>
      <c r="O16" s="44"/>
      <c r="P16" s="44"/>
      <c r="Q16" s="44"/>
    </row>
    <row r="17" spans="1:17" s="40" customFormat="1" ht="21" customHeight="1" x14ac:dyDescent="0.3">
      <c r="A17" s="42"/>
      <c r="B17" s="42"/>
      <c r="C17" s="17" t="s">
        <v>17</v>
      </c>
      <c r="D17" s="18">
        <v>1</v>
      </c>
      <c r="E17" s="59">
        <v>11</v>
      </c>
      <c r="F17" s="66">
        <v>1117664.8</v>
      </c>
      <c r="G17" s="66">
        <v>8424125.8000000007</v>
      </c>
      <c r="H17" s="67">
        <f t="shared" si="3"/>
        <v>7306461.0000000009</v>
      </c>
      <c r="I17" s="61">
        <f t="shared" si="0"/>
        <v>753.72560717667773</v>
      </c>
      <c r="J17" s="20">
        <v>300000</v>
      </c>
      <c r="K17" s="25">
        <f t="shared" si="1"/>
        <v>3.5612003799848284</v>
      </c>
      <c r="L17" s="20">
        <v>300000</v>
      </c>
      <c r="M17" s="25">
        <f t="shared" si="2"/>
        <v>100</v>
      </c>
      <c r="N17" s="14"/>
      <c r="O17" s="44"/>
      <c r="P17" s="44"/>
      <c r="Q17" s="44"/>
    </row>
    <row r="18" spans="1:17" s="40" customFormat="1" ht="22.5" customHeight="1" x14ac:dyDescent="0.3">
      <c r="A18" s="42"/>
      <c r="B18" s="42"/>
      <c r="C18" s="17" t="s">
        <v>18</v>
      </c>
      <c r="D18" s="18">
        <v>1</v>
      </c>
      <c r="E18" s="59">
        <v>13</v>
      </c>
      <c r="F18" s="66">
        <v>15579844</v>
      </c>
      <c r="G18" s="66">
        <v>14449383</v>
      </c>
      <c r="H18" s="67">
        <f t="shared" si="3"/>
        <v>-1130461</v>
      </c>
      <c r="I18" s="61">
        <f t="shared" si="0"/>
        <v>92.744080107605697</v>
      </c>
      <c r="J18" s="20">
        <v>14326773.9</v>
      </c>
      <c r="K18" s="25">
        <f t="shared" si="1"/>
        <v>99.151457885779621</v>
      </c>
      <c r="L18" s="20">
        <v>14402480.699999999</v>
      </c>
      <c r="M18" s="25">
        <f t="shared" si="2"/>
        <v>100.52842880419854</v>
      </c>
      <c r="N18" s="14"/>
      <c r="O18" s="44"/>
      <c r="P18" s="44"/>
      <c r="Q18" s="44"/>
    </row>
    <row r="19" spans="1:17" s="40" customFormat="1" ht="16.5" customHeight="1" x14ac:dyDescent="0.3">
      <c r="A19" s="42"/>
      <c r="B19" s="42"/>
      <c r="C19" s="11" t="s">
        <v>19</v>
      </c>
      <c r="D19" s="43">
        <v>2</v>
      </c>
      <c r="E19" s="60">
        <v>0</v>
      </c>
      <c r="F19" s="68">
        <f>F20+F21</f>
        <v>1511755.9000000001</v>
      </c>
      <c r="G19" s="68">
        <f>G20+G21</f>
        <v>500032.7</v>
      </c>
      <c r="H19" s="69">
        <f t="shared" ref="H19:H50" si="4">G19-F19</f>
        <v>-1011723.2000000002</v>
      </c>
      <c r="I19" s="62">
        <f t="shared" si="0"/>
        <v>33.076285662255394</v>
      </c>
      <c r="J19" s="37">
        <f>J20+J21</f>
        <v>514257.5</v>
      </c>
      <c r="K19" s="35">
        <f t="shared" si="1"/>
        <v>102.84477395178355</v>
      </c>
      <c r="L19" s="37">
        <f>L20+L21</f>
        <v>518070.30000000005</v>
      </c>
      <c r="M19" s="35">
        <f t="shared" si="2"/>
        <v>100.74141845281791</v>
      </c>
      <c r="N19" s="14"/>
      <c r="O19" s="44">
        <f>G19*100/G9</f>
        <v>9.3704466653948701E-2</v>
      </c>
      <c r="P19" s="44">
        <f>J19*100/J9</f>
        <v>8.9738668877105604E-2</v>
      </c>
      <c r="Q19" s="44">
        <f>L19*100/L9</f>
        <v>9.079279748520469E-2</v>
      </c>
    </row>
    <row r="20" spans="1:17" s="40" customFormat="1" ht="21" customHeight="1" x14ac:dyDescent="0.3">
      <c r="A20" s="42"/>
      <c r="B20" s="42"/>
      <c r="C20" s="17" t="s">
        <v>20</v>
      </c>
      <c r="D20" s="18">
        <v>2</v>
      </c>
      <c r="E20" s="18">
        <v>3</v>
      </c>
      <c r="F20" s="64">
        <v>1158518.1000000001</v>
      </c>
      <c r="G20" s="64">
        <v>202804.8</v>
      </c>
      <c r="H20" s="65">
        <f t="shared" si="4"/>
        <v>-955713.3</v>
      </c>
      <c r="I20" s="25">
        <f t="shared" si="0"/>
        <v>17.505535735695453</v>
      </c>
      <c r="J20" s="20">
        <v>209741.9</v>
      </c>
      <c r="K20" s="25">
        <f t="shared" si="1"/>
        <v>103.42057978903853</v>
      </c>
      <c r="L20" s="20">
        <v>209741.9</v>
      </c>
      <c r="M20" s="25">
        <f t="shared" si="2"/>
        <v>100</v>
      </c>
      <c r="N20" s="14"/>
      <c r="O20" s="44"/>
      <c r="P20" s="44"/>
      <c r="Q20" s="44"/>
    </row>
    <row r="21" spans="1:17" s="40" customFormat="1" ht="19.5" customHeight="1" x14ac:dyDescent="0.3">
      <c r="A21" s="42"/>
      <c r="B21" s="42"/>
      <c r="C21" s="17" t="s">
        <v>21</v>
      </c>
      <c r="D21" s="18">
        <v>2</v>
      </c>
      <c r="E21" s="18">
        <v>4</v>
      </c>
      <c r="F21" s="20">
        <v>353237.8</v>
      </c>
      <c r="G21" s="20">
        <v>297227.90000000002</v>
      </c>
      <c r="H21" s="26">
        <f t="shared" si="4"/>
        <v>-56009.899999999965</v>
      </c>
      <c r="I21" s="25">
        <f t="shared" si="0"/>
        <v>84.143854366661799</v>
      </c>
      <c r="J21" s="20">
        <v>304515.59999999998</v>
      </c>
      <c r="K21" s="25">
        <f t="shared" si="1"/>
        <v>102.45188961063209</v>
      </c>
      <c r="L21" s="20">
        <v>308328.40000000002</v>
      </c>
      <c r="M21" s="25">
        <f t="shared" si="2"/>
        <v>101.25208692099848</v>
      </c>
      <c r="N21" s="14"/>
      <c r="O21" s="44"/>
      <c r="P21" s="44"/>
      <c r="Q21" s="44"/>
    </row>
    <row r="22" spans="1:17" s="40" customFormat="1" ht="31.5" customHeight="1" x14ac:dyDescent="0.3">
      <c r="A22" s="42"/>
      <c r="B22" s="42"/>
      <c r="C22" s="11" t="s">
        <v>22</v>
      </c>
      <c r="D22" s="43">
        <v>3</v>
      </c>
      <c r="E22" s="43">
        <v>0</v>
      </c>
      <c r="F22" s="37">
        <f>F23+F24+F25+F26</f>
        <v>8556400.1999999993</v>
      </c>
      <c r="G22" s="37">
        <f>G23+G24+G25+G26</f>
        <v>4447550.8</v>
      </c>
      <c r="H22" s="27">
        <f t="shared" si="4"/>
        <v>-4108849.3999999994</v>
      </c>
      <c r="I22" s="35">
        <f t="shared" si="0"/>
        <v>51.979228367555791</v>
      </c>
      <c r="J22" s="37">
        <f>J23+J24+J25+J26</f>
        <v>4253825.7</v>
      </c>
      <c r="K22" s="35">
        <f t="shared" si="1"/>
        <v>95.644229628585691</v>
      </c>
      <c r="L22" s="37">
        <f>L23+L24+L25+L26</f>
        <v>4252284.1000000006</v>
      </c>
      <c r="M22" s="35">
        <f t="shared" si="2"/>
        <v>99.963759681079566</v>
      </c>
      <c r="N22" s="14"/>
      <c r="O22" s="44">
        <f>G22*100/G9</f>
        <v>0.83345624322237899</v>
      </c>
      <c r="P22" s="44">
        <f>J22*100/J9</f>
        <v>0.74229866546082846</v>
      </c>
      <c r="Q22" s="44">
        <f>L22*100/L9</f>
        <v>0.74522081103830096</v>
      </c>
    </row>
    <row r="23" spans="1:17" s="40" customFormat="1" ht="17.25" customHeight="1" x14ac:dyDescent="0.3">
      <c r="A23" s="42"/>
      <c r="B23" s="42"/>
      <c r="C23" s="17" t="s">
        <v>23</v>
      </c>
      <c r="D23" s="18">
        <v>3</v>
      </c>
      <c r="E23" s="18">
        <v>4</v>
      </c>
      <c r="F23" s="21">
        <v>745343.4</v>
      </c>
      <c r="G23" s="21">
        <v>748617.1</v>
      </c>
      <c r="H23" s="26">
        <f t="shared" si="4"/>
        <v>3273.6999999999534</v>
      </c>
      <c r="I23" s="25">
        <f t="shared" si="0"/>
        <v>100.43922036473388</v>
      </c>
      <c r="J23" s="20">
        <v>778328.6</v>
      </c>
      <c r="K23" s="25">
        <f t="shared" si="1"/>
        <v>103.96885136607219</v>
      </c>
      <c r="L23" s="20">
        <v>779681.6</v>
      </c>
      <c r="M23" s="25">
        <f t="shared" si="2"/>
        <v>100.17383403359456</v>
      </c>
      <c r="N23" s="14"/>
      <c r="O23" s="44"/>
      <c r="P23" s="44"/>
      <c r="Q23" s="44"/>
    </row>
    <row r="24" spans="1:17" s="40" customFormat="1" ht="17.25" customHeight="1" x14ac:dyDescent="0.3">
      <c r="A24" s="42"/>
      <c r="B24" s="42"/>
      <c r="C24" s="17" t="s">
        <v>24</v>
      </c>
      <c r="D24" s="18">
        <v>3</v>
      </c>
      <c r="E24" s="18">
        <v>9</v>
      </c>
      <c r="F24" s="21">
        <v>207637.9</v>
      </c>
      <c r="G24" s="21">
        <v>132992.4</v>
      </c>
      <c r="H24" s="26">
        <f t="shared" si="4"/>
        <v>-74645.5</v>
      </c>
      <c r="I24" s="25">
        <f t="shared" si="0"/>
        <v>64.050156546564963</v>
      </c>
      <c r="J24" s="20">
        <v>135076.79999999999</v>
      </c>
      <c r="K24" s="25">
        <f t="shared" si="1"/>
        <v>101.56730760554737</v>
      </c>
      <c r="L24" s="20">
        <v>135076.79999999999</v>
      </c>
      <c r="M24" s="25">
        <f t="shared" si="2"/>
        <v>100</v>
      </c>
      <c r="N24" s="14"/>
      <c r="O24" s="44"/>
      <c r="P24" s="44"/>
      <c r="Q24" s="44"/>
    </row>
    <row r="25" spans="1:17" s="40" customFormat="1" ht="37.5" customHeight="1" x14ac:dyDescent="0.3">
      <c r="A25" s="42"/>
      <c r="B25" s="42"/>
      <c r="C25" s="17" t="s">
        <v>25</v>
      </c>
      <c r="D25" s="18">
        <v>3</v>
      </c>
      <c r="E25" s="18">
        <v>10</v>
      </c>
      <c r="F25" s="21">
        <v>7495082.2000000002</v>
      </c>
      <c r="G25" s="20">
        <v>3554248.6</v>
      </c>
      <c r="H25" s="26">
        <f t="shared" si="4"/>
        <v>-3940833.6</v>
      </c>
      <c r="I25" s="25">
        <f t="shared" si="0"/>
        <v>47.421075648776743</v>
      </c>
      <c r="J25" s="20">
        <v>3328727.6</v>
      </c>
      <c r="K25" s="25">
        <f t="shared" si="1"/>
        <v>93.654889531362542</v>
      </c>
      <c r="L25" s="20">
        <v>3325833</v>
      </c>
      <c r="M25" s="25">
        <f t="shared" si="2"/>
        <v>99.913041848182473</v>
      </c>
      <c r="N25" s="14"/>
      <c r="O25" s="44"/>
      <c r="P25" s="44"/>
      <c r="Q25" s="44"/>
    </row>
    <row r="26" spans="1:17" s="40" customFormat="1" ht="35.25" customHeight="1" x14ac:dyDescent="0.3">
      <c r="A26" s="42"/>
      <c r="B26" s="42"/>
      <c r="C26" s="17" t="s">
        <v>26</v>
      </c>
      <c r="D26" s="18">
        <v>3</v>
      </c>
      <c r="E26" s="18">
        <v>14</v>
      </c>
      <c r="F26" s="21">
        <v>108336.7</v>
      </c>
      <c r="G26" s="20">
        <v>11692.7</v>
      </c>
      <c r="H26" s="26">
        <f t="shared" si="4"/>
        <v>-96644</v>
      </c>
      <c r="I26" s="25">
        <f t="shared" si="0"/>
        <v>10.792926127526499</v>
      </c>
      <c r="J26" s="20">
        <v>11692.7</v>
      </c>
      <c r="K26" s="25">
        <f t="shared" si="1"/>
        <v>100</v>
      </c>
      <c r="L26" s="20">
        <v>11692.7</v>
      </c>
      <c r="M26" s="25">
        <f t="shared" si="2"/>
        <v>100</v>
      </c>
      <c r="N26" s="14"/>
      <c r="O26" s="44"/>
      <c r="P26" s="44"/>
      <c r="Q26" s="44"/>
    </row>
    <row r="27" spans="1:17" s="40" customFormat="1" ht="15" customHeight="1" x14ac:dyDescent="0.3">
      <c r="A27" s="42"/>
      <c r="B27" s="42"/>
      <c r="C27" s="11" t="s">
        <v>27</v>
      </c>
      <c r="D27" s="43">
        <v>4</v>
      </c>
      <c r="E27" s="43">
        <v>0</v>
      </c>
      <c r="F27" s="37">
        <f>F28+F29+F30+F31+F32+F33+F34+F35+F36+F37</f>
        <v>97799911.300000012</v>
      </c>
      <c r="G27" s="37">
        <f>G28+G29+G30+G31+G32+G33+G34+G35+G36+G37</f>
        <v>85525851.5</v>
      </c>
      <c r="H27" s="27">
        <f t="shared" si="4"/>
        <v>-12274059.800000012</v>
      </c>
      <c r="I27" s="35">
        <f t="shared" si="0"/>
        <v>87.449825222898738</v>
      </c>
      <c r="J27" s="37">
        <f>J28+J29+J30+J31+J32+J33+J34+J35+J36+J37</f>
        <v>95142817.299999997</v>
      </c>
      <c r="K27" s="35">
        <f t="shared" si="1"/>
        <v>111.24451336213824</v>
      </c>
      <c r="L27" s="37">
        <f>L28+L29+L30+L31+L32+L33+L34+L35+L36+L37</f>
        <v>83497577.099999994</v>
      </c>
      <c r="M27" s="35">
        <f t="shared" si="2"/>
        <v>87.760252922424229</v>
      </c>
      <c r="N27" s="14"/>
      <c r="O27" s="44">
        <f>G27*100/G9</f>
        <v>16.027260417033361</v>
      </c>
      <c r="P27" s="44">
        <f>J27*100/J9</f>
        <v>16.60255762476902</v>
      </c>
      <c r="Q27" s="44">
        <f>L27*100/L9</f>
        <v>14.633107916330204</v>
      </c>
    </row>
    <row r="28" spans="1:17" s="40" customFormat="1" ht="22.5" customHeight="1" x14ac:dyDescent="0.3">
      <c r="A28" s="42"/>
      <c r="B28" s="42"/>
      <c r="C28" s="17" t="s">
        <v>28</v>
      </c>
      <c r="D28" s="18">
        <v>4</v>
      </c>
      <c r="E28" s="18">
        <v>1</v>
      </c>
      <c r="F28" s="19">
        <v>2246316.6</v>
      </c>
      <c r="G28" s="20">
        <v>1632842.8</v>
      </c>
      <c r="H28" s="26">
        <f t="shared" si="4"/>
        <v>-613473.80000000005</v>
      </c>
      <c r="I28" s="25">
        <f t="shared" si="0"/>
        <v>72.689789141922375</v>
      </c>
      <c r="J28" s="20">
        <v>1682709.6</v>
      </c>
      <c r="K28" s="25">
        <f t="shared" si="1"/>
        <v>103.0539865809495</v>
      </c>
      <c r="L28" s="20">
        <v>1659172.4</v>
      </c>
      <c r="M28" s="25">
        <f t="shared" si="2"/>
        <v>98.601232203108594</v>
      </c>
      <c r="N28" s="14"/>
      <c r="O28" s="44"/>
      <c r="P28" s="44"/>
      <c r="Q28" s="44"/>
    </row>
    <row r="29" spans="1:17" s="40" customFormat="1" ht="19.5" customHeight="1" x14ac:dyDescent="0.3">
      <c r="A29" s="42"/>
      <c r="B29" s="42"/>
      <c r="C29" s="17" t="s">
        <v>29</v>
      </c>
      <c r="D29" s="18">
        <v>4</v>
      </c>
      <c r="E29" s="18">
        <v>2</v>
      </c>
      <c r="F29" s="19">
        <v>172112.7</v>
      </c>
      <c r="G29" s="20">
        <v>194816.9</v>
      </c>
      <c r="H29" s="26">
        <f t="shared" si="4"/>
        <v>22704.199999999983</v>
      </c>
      <c r="I29" s="25">
        <f t="shared" si="0"/>
        <v>113.19147279660362</v>
      </c>
      <c r="J29" s="20">
        <v>194376.4</v>
      </c>
      <c r="K29" s="25">
        <f t="shared" si="1"/>
        <v>99.773890252847679</v>
      </c>
      <c r="L29" s="20">
        <v>194376.4</v>
      </c>
      <c r="M29" s="25">
        <f t="shared" si="2"/>
        <v>100</v>
      </c>
      <c r="N29" s="14"/>
      <c r="O29" s="44"/>
      <c r="P29" s="44"/>
      <c r="Q29" s="44"/>
    </row>
    <row r="30" spans="1:17" s="40" customFormat="1" ht="17.25" customHeight="1" x14ac:dyDescent="0.3">
      <c r="A30" s="42"/>
      <c r="B30" s="42"/>
      <c r="C30" s="17" t="s">
        <v>30</v>
      </c>
      <c r="D30" s="18">
        <v>4</v>
      </c>
      <c r="E30" s="18">
        <v>5</v>
      </c>
      <c r="F30" s="19">
        <v>11650608.6</v>
      </c>
      <c r="G30" s="20">
        <v>10103243.800000001</v>
      </c>
      <c r="H30" s="26">
        <f t="shared" si="4"/>
        <v>-1547364.7999999989</v>
      </c>
      <c r="I30" s="25">
        <f t="shared" si="0"/>
        <v>86.718592537732334</v>
      </c>
      <c r="J30" s="20">
        <v>10012837.300000001</v>
      </c>
      <c r="K30" s="25">
        <f t="shared" si="1"/>
        <v>99.105173528525569</v>
      </c>
      <c r="L30" s="20">
        <v>10012921.6</v>
      </c>
      <c r="M30" s="25">
        <f t="shared" si="2"/>
        <v>100.00084191920305</v>
      </c>
      <c r="N30" s="14"/>
      <c r="O30" s="44"/>
      <c r="P30" s="44"/>
      <c r="Q30" s="44"/>
    </row>
    <row r="31" spans="1:17" s="40" customFormat="1" ht="18.75" customHeight="1" x14ac:dyDescent="0.3">
      <c r="A31" s="42"/>
      <c r="B31" s="42"/>
      <c r="C31" s="17" t="s">
        <v>31</v>
      </c>
      <c r="D31" s="18">
        <v>4</v>
      </c>
      <c r="E31" s="18">
        <v>6</v>
      </c>
      <c r="F31" s="19">
        <v>2021344.7</v>
      </c>
      <c r="G31" s="20">
        <v>552319.5</v>
      </c>
      <c r="H31" s="26">
        <f t="shared" si="4"/>
        <v>-1469025.2</v>
      </c>
      <c r="I31" s="25">
        <f t="shared" si="0"/>
        <v>27.324359867963143</v>
      </c>
      <c r="J31" s="20">
        <v>908992.5</v>
      </c>
      <c r="K31" s="25">
        <f t="shared" si="1"/>
        <v>164.57729629317814</v>
      </c>
      <c r="L31" s="20">
        <v>648037.5</v>
      </c>
      <c r="M31" s="25">
        <f t="shared" si="2"/>
        <v>71.291842341933517</v>
      </c>
      <c r="N31" s="14"/>
      <c r="O31" s="44"/>
      <c r="P31" s="44"/>
      <c r="Q31" s="44"/>
    </row>
    <row r="32" spans="1:17" s="40" customFormat="1" ht="15" customHeight="1" x14ac:dyDescent="0.3">
      <c r="A32" s="42"/>
      <c r="B32" s="42"/>
      <c r="C32" s="17" t="s">
        <v>32</v>
      </c>
      <c r="D32" s="18">
        <v>4</v>
      </c>
      <c r="E32" s="18">
        <v>7</v>
      </c>
      <c r="F32" s="19">
        <v>932464.4</v>
      </c>
      <c r="G32" s="20">
        <v>1010795.6</v>
      </c>
      <c r="H32" s="26">
        <f t="shared" si="4"/>
        <v>78331.199999999953</v>
      </c>
      <c r="I32" s="25">
        <f t="shared" si="0"/>
        <v>108.40044938981048</v>
      </c>
      <c r="J32" s="20">
        <v>1065200.2</v>
      </c>
      <c r="K32" s="25">
        <f t="shared" si="1"/>
        <v>105.38235425638972</v>
      </c>
      <c r="L32" s="20">
        <v>982314.9</v>
      </c>
      <c r="M32" s="25">
        <f t="shared" si="2"/>
        <v>92.218805441455984</v>
      </c>
      <c r="N32" s="14"/>
      <c r="O32" s="44"/>
      <c r="P32" s="44"/>
      <c r="Q32" s="44"/>
    </row>
    <row r="33" spans="1:17" s="40" customFormat="1" ht="19.5" customHeight="1" x14ac:dyDescent="0.3">
      <c r="A33" s="42"/>
      <c r="B33" s="42"/>
      <c r="C33" s="17" t="s">
        <v>33</v>
      </c>
      <c r="D33" s="18">
        <v>4</v>
      </c>
      <c r="E33" s="18">
        <v>8</v>
      </c>
      <c r="F33" s="19">
        <v>5131643.5999999996</v>
      </c>
      <c r="G33" s="20">
        <v>3799035.6</v>
      </c>
      <c r="H33" s="26">
        <f t="shared" si="4"/>
        <v>-1332607.9999999995</v>
      </c>
      <c r="I33" s="25">
        <f t="shared" si="0"/>
        <v>74.031555893710163</v>
      </c>
      <c r="J33" s="20">
        <v>4632362.4000000004</v>
      </c>
      <c r="K33" s="25">
        <f t="shared" si="1"/>
        <v>121.93521955940609</v>
      </c>
      <c r="L33" s="20">
        <v>4435432.3</v>
      </c>
      <c r="M33" s="25">
        <f t="shared" si="2"/>
        <v>95.748819220188807</v>
      </c>
      <c r="N33" s="14"/>
      <c r="O33" s="44"/>
      <c r="P33" s="44"/>
      <c r="Q33" s="44"/>
    </row>
    <row r="34" spans="1:17" s="40" customFormat="1" ht="20.25" customHeight="1" x14ac:dyDescent="0.3">
      <c r="A34" s="42"/>
      <c r="B34" s="42"/>
      <c r="C34" s="17" t="s">
        <v>34</v>
      </c>
      <c r="D34" s="18">
        <v>4</v>
      </c>
      <c r="E34" s="18">
        <v>9</v>
      </c>
      <c r="F34" s="19">
        <v>60463921.100000001</v>
      </c>
      <c r="G34" s="20">
        <v>57729245.799999997</v>
      </c>
      <c r="H34" s="26">
        <f t="shared" si="4"/>
        <v>-2734675.3000000045</v>
      </c>
      <c r="I34" s="25">
        <f t="shared" si="0"/>
        <v>95.477178373071141</v>
      </c>
      <c r="J34" s="20">
        <v>66800181.799999997</v>
      </c>
      <c r="K34" s="25">
        <f t="shared" si="1"/>
        <v>115.71289538655293</v>
      </c>
      <c r="L34" s="20">
        <v>58546703</v>
      </c>
      <c r="M34" s="25">
        <f t="shared" si="2"/>
        <v>87.644526440495412</v>
      </c>
      <c r="N34" s="14"/>
      <c r="O34" s="44"/>
      <c r="P34" s="44"/>
      <c r="Q34" s="44"/>
    </row>
    <row r="35" spans="1:17" s="40" customFormat="1" ht="16.5" customHeight="1" x14ac:dyDescent="0.3">
      <c r="A35" s="42"/>
      <c r="B35" s="42"/>
      <c r="C35" s="17" t="s">
        <v>35</v>
      </c>
      <c r="D35" s="18">
        <v>4</v>
      </c>
      <c r="E35" s="18">
        <v>10</v>
      </c>
      <c r="F35" s="19">
        <v>6081388.4000000004</v>
      </c>
      <c r="G35" s="20">
        <v>5517081</v>
      </c>
      <c r="H35" s="26">
        <f t="shared" si="4"/>
        <v>-564307.40000000037</v>
      </c>
      <c r="I35" s="25">
        <f t="shared" si="0"/>
        <v>90.720747255676017</v>
      </c>
      <c r="J35" s="20">
        <v>5382140.9000000004</v>
      </c>
      <c r="K35" s="25">
        <f t="shared" si="1"/>
        <v>97.554139589395191</v>
      </c>
      <c r="L35" s="20">
        <v>4534569.5</v>
      </c>
      <c r="M35" s="25">
        <f t="shared" si="2"/>
        <v>84.252151406887165</v>
      </c>
      <c r="N35" s="14"/>
      <c r="O35" s="44"/>
      <c r="P35" s="44"/>
      <c r="Q35" s="44"/>
    </row>
    <row r="36" spans="1:17" s="40" customFormat="1" ht="30" customHeight="1" x14ac:dyDescent="0.3">
      <c r="A36" s="42"/>
      <c r="B36" s="42"/>
      <c r="C36" s="17" t="s">
        <v>36</v>
      </c>
      <c r="D36" s="18">
        <v>4</v>
      </c>
      <c r="E36" s="18">
        <v>11</v>
      </c>
      <c r="F36" s="19">
        <v>13200</v>
      </c>
      <c r="G36" s="20">
        <v>55200</v>
      </c>
      <c r="H36" s="26">
        <f t="shared" si="4"/>
        <v>42000</v>
      </c>
      <c r="I36" s="25">
        <f t="shared" si="0"/>
        <v>418.18181818181819</v>
      </c>
      <c r="J36" s="38">
        <v>4200</v>
      </c>
      <c r="K36" s="25">
        <f t="shared" si="1"/>
        <v>7.6086956521739131</v>
      </c>
      <c r="L36" s="20">
        <v>4200</v>
      </c>
      <c r="M36" s="25">
        <f t="shared" si="2"/>
        <v>100</v>
      </c>
      <c r="N36" s="14"/>
      <c r="O36" s="44"/>
      <c r="P36" s="44"/>
      <c r="Q36" s="44"/>
    </row>
    <row r="37" spans="1:17" s="40" customFormat="1" ht="26.25" customHeight="1" x14ac:dyDescent="0.3">
      <c r="A37" s="42"/>
      <c r="B37" s="42"/>
      <c r="C37" s="17" t="s">
        <v>37</v>
      </c>
      <c r="D37" s="18">
        <v>4</v>
      </c>
      <c r="E37" s="18">
        <v>12</v>
      </c>
      <c r="F37" s="19">
        <v>9086911.1999999993</v>
      </c>
      <c r="G37" s="20">
        <v>4931270.5</v>
      </c>
      <c r="H37" s="26">
        <f t="shared" si="4"/>
        <v>-4155640.6999999993</v>
      </c>
      <c r="I37" s="25">
        <f t="shared" si="0"/>
        <v>54.267840759795256</v>
      </c>
      <c r="J37" s="20">
        <v>4459816.2</v>
      </c>
      <c r="K37" s="25">
        <f t="shared" si="1"/>
        <v>90.439496271802568</v>
      </c>
      <c r="L37" s="20">
        <v>2479849.5</v>
      </c>
      <c r="M37" s="25">
        <f t="shared" si="2"/>
        <v>55.604298221976052</v>
      </c>
      <c r="N37" s="14"/>
      <c r="O37" s="44"/>
      <c r="P37" s="44"/>
      <c r="Q37" s="44"/>
    </row>
    <row r="38" spans="1:17" s="40" customFormat="1" ht="31.5" customHeight="1" x14ac:dyDescent="0.3">
      <c r="A38" s="42"/>
      <c r="B38" s="42"/>
      <c r="C38" s="11" t="s">
        <v>38</v>
      </c>
      <c r="D38" s="43">
        <v>5</v>
      </c>
      <c r="E38" s="43">
        <v>0</v>
      </c>
      <c r="F38" s="23">
        <f>F39+F40+F41+F42</f>
        <v>41842549.699999996</v>
      </c>
      <c r="G38" s="23">
        <f>G39+G40+G41+G42</f>
        <v>36050635.099999994</v>
      </c>
      <c r="H38" s="27">
        <f t="shared" si="4"/>
        <v>-5791914.6000000015</v>
      </c>
      <c r="I38" s="35">
        <f t="shared" si="0"/>
        <v>86.157835405522619</v>
      </c>
      <c r="J38" s="23">
        <f>J39+J40+J41+J42</f>
        <v>47331385.399999999</v>
      </c>
      <c r="K38" s="35">
        <f t="shared" si="1"/>
        <v>131.2914051824846</v>
      </c>
      <c r="L38" s="23">
        <f>L39+L40+L41+L42</f>
        <v>36761399.700000003</v>
      </c>
      <c r="M38" s="35">
        <f t="shared" si="2"/>
        <v>77.668125260495771</v>
      </c>
      <c r="N38" s="14"/>
      <c r="O38" s="44">
        <f>G38*100/G9</f>
        <v>6.7557692418548267</v>
      </c>
      <c r="P38" s="44">
        <f>J38*100/J9</f>
        <v>8.2593944121481364</v>
      </c>
      <c r="Q38" s="44">
        <f>L38*100/L9</f>
        <v>6.4425046528140379</v>
      </c>
    </row>
    <row r="39" spans="1:17" s="40" customFormat="1" ht="17.25" customHeight="1" x14ac:dyDescent="0.3">
      <c r="A39" s="42"/>
      <c r="B39" s="42"/>
      <c r="C39" s="17" t="s">
        <v>39</v>
      </c>
      <c r="D39" s="18">
        <v>5</v>
      </c>
      <c r="E39" s="18">
        <v>1</v>
      </c>
      <c r="F39" s="19">
        <v>2002098.4</v>
      </c>
      <c r="G39" s="20">
        <v>2134814.7000000002</v>
      </c>
      <c r="H39" s="26">
        <f t="shared" si="4"/>
        <v>132716.30000000028</v>
      </c>
      <c r="I39" s="25">
        <f t="shared" si="0"/>
        <v>106.62886000008793</v>
      </c>
      <c r="J39" s="20">
        <v>1609908.9</v>
      </c>
      <c r="K39" s="25">
        <f t="shared" si="1"/>
        <v>75.412114222372551</v>
      </c>
      <c r="L39" s="20">
        <v>349353.6</v>
      </c>
      <c r="M39" s="25">
        <f t="shared" si="2"/>
        <v>21.700209247864898</v>
      </c>
      <c r="N39" s="14"/>
      <c r="O39" s="44"/>
      <c r="P39" s="44"/>
      <c r="Q39" s="44"/>
    </row>
    <row r="40" spans="1:17" s="40" customFormat="1" ht="15" customHeight="1" x14ac:dyDescent="0.3">
      <c r="A40" s="42"/>
      <c r="B40" s="42"/>
      <c r="C40" s="17" t="s">
        <v>40</v>
      </c>
      <c r="D40" s="18">
        <v>5</v>
      </c>
      <c r="E40" s="18">
        <v>2</v>
      </c>
      <c r="F40" s="19">
        <v>33677736.299999997</v>
      </c>
      <c r="G40" s="20">
        <v>28056155.699999999</v>
      </c>
      <c r="H40" s="26">
        <f t="shared" si="4"/>
        <v>-5621580.5999999978</v>
      </c>
      <c r="I40" s="25">
        <f t="shared" si="0"/>
        <v>83.30772427836844</v>
      </c>
      <c r="J40" s="20">
        <v>40030381.899999999</v>
      </c>
      <c r="K40" s="25">
        <f t="shared" si="1"/>
        <v>142.67949724844163</v>
      </c>
      <c r="L40" s="20">
        <v>35301739.100000001</v>
      </c>
      <c r="M40" s="25">
        <f t="shared" si="2"/>
        <v>88.187365257187324</v>
      </c>
      <c r="N40" s="14"/>
      <c r="O40" s="44"/>
      <c r="P40" s="44"/>
      <c r="Q40" s="44"/>
    </row>
    <row r="41" spans="1:17" s="40" customFormat="1" ht="17.25" customHeight="1" x14ac:dyDescent="0.3">
      <c r="A41" s="42"/>
      <c r="B41" s="42"/>
      <c r="C41" s="17" t="s">
        <v>41</v>
      </c>
      <c r="D41" s="18">
        <v>5</v>
      </c>
      <c r="E41" s="18">
        <v>3</v>
      </c>
      <c r="F41" s="19">
        <v>4823463.0999999996</v>
      </c>
      <c r="G41" s="20">
        <v>4018040.8</v>
      </c>
      <c r="H41" s="26">
        <f t="shared" si="4"/>
        <v>-805422.29999999981</v>
      </c>
      <c r="I41" s="25">
        <f t="shared" si="0"/>
        <v>83.301991052859933</v>
      </c>
      <c r="J41" s="20">
        <v>4635333.5</v>
      </c>
      <c r="K41" s="25">
        <f t="shared" si="1"/>
        <v>115.36302717483606</v>
      </c>
      <c r="L41" s="20">
        <v>54550</v>
      </c>
      <c r="M41" s="25">
        <f t="shared" si="2"/>
        <v>1.1768301029472852</v>
      </c>
      <c r="N41" s="14"/>
      <c r="O41" s="44"/>
      <c r="P41" s="44"/>
      <c r="Q41" s="44"/>
    </row>
    <row r="42" spans="1:17" s="40" customFormat="1" ht="33.75" customHeight="1" x14ac:dyDescent="0.3">
      <c r="A42" s="42"/>
      <c r="B42" s="42"/>
      <c r="C42" s="17" t="s">
        <v>42</v>
      </c>
      <c r="D42" s="18">
        <v>5</v>
      </c>
      <c r="E42" s="18">
        <v>5</v>
      </c>
      <c r="F42" s="19">
        <v>1339251.8999999999</v>
      </c>
      <c r="G42" s="20">
        <v>1841623.9</v>
      </c>
      <c r="H42" s="26">
        <f t="shared" si="4"/>
        <v>502372</v>
      </c>
      <c r="I42" s="25">
        <f t="shared" si="0"/>
        <v>137.51138975423518</v>
      </c>
      <c r="J42" s="20">
        <v>1055761.1000000001</v>
      </c>
      <c r="K42" s="25">
        <f t="shared" si="1"/>
        <v>57.327725818501825</v>
      </c>
      <c r="L42" s="20">
        <v>1055757</v>
      </c>
      <c r="M42" s="25">
        <f t="shared" si="2"/>
        <v>99.99961165456844</v>
      </c>
      <c r="N42" s="14"/>
      <c r="O42" s="44"/>
      <c r="P42" s="44"/>
      <c r="Q42" s="44"/>
    </row>
    <row r="43" spans="1:17" s="40" customFormat="1" ht="17.25" customHeight="1" x14ac:dyDescent="0.3">
      <c r="A43" s="42"/>
      <c r="B43" s="42"/>
      <c r="C43" s="11" t="s">
        <v>43</v>
      </c>
      <c r="D43" s="43">
        <v>6</v>
      </c>
      <c r="E43" s="43">
        <v>0</v>
      </c>
      <c r="F43" s="23">
        <f>F44+F45</f>
        <v>769621.3</v>
      </c>
      <c r="G43" s="23">
        <f>G44+G45</f>
        <v>640219.1</v>
      </c>
      <c r="H43" s="23">
        <f t="shared" si="4"/>
        <v>-129402.20000000007</v>
      </c>
      <c r="I43" s="35">
        <f t="shared" si="0"/>
        <v>83.186250172649849</v>
      </c>
      <c r="J43" s="23">
        <f>J44+J45</f>
        <v>618068.4</v>
      </c>
      <c r="K43" s="35">
        <f t="shared" si="1"/>
        <v>96.540137587272866</v>
      </c>
      <c r="L43" s="23">
        <f>L44+L45</f>
        <v>616672.6</v>
      </c>
      <c r="M43" s="35">
        <f t="shared" si="2"/>
        <v>99.774167389887594</v>
      </c>
      <c r="N43" s="14"/>
      <c r="O43" s="44">
        <f>G43*100/G9</f>
        <v>0.11997493225377269</v>
      </c>
      <c r="P43" s="44">
        <f>J43*100/J9</f>
        <v>0.10785381932398158</v>
      </c>
      <c r="Q43" s="44">
        <f>L43*100/L9</f>
        <v>0.10807303658687756</v>
      </c>
    </row>
    <row r="44" spans="1:17" s="40" customFormat="1" ht="28.5" customHeight="1" x14ac:dyDescent="0.3">
      <c r="A44" s="42"/>
      <c r="B44" s="42"/>
      <c r="C44" s="17" t="s">
        <v>44</v>
      </c>
      <c r="D44" s="18">
        <v>6</v>
      </c>
      <c r="E44" s="18">
        <v>3</v>
      </c>
      <c r="F44" s="19">
        <v>734579.4</v>
      </c>
      <c r="G44" s="20">
        <v>604151.9</v>
      </c>
      <c r="H44" s="26">
        <f t="shared" si="4"/>
        <v>-130427.5</v>
      </c>
      <c r="I44" s="25">
        <f t="shared" si="0"/>
        <v>82.244601468541049</v>
      </c>
      <c r="J44" s="20">
        <v>580811.5</v>
      </c>
      <c r="K44" s="25">
        <f t="shared" si="1"/>
        <v>96.136666954121964</v>
      </c>
      <c r="L44" s="20">
        <v>579415.69999999995</v>
      </c>
      <c r="M44" s="25">
        <f t="shared" si="2"/>
        <v>99.759681066921004</v>
      </c>
      <c r="N44" s="14"/>
      <c r="O44" s="44"/>
      <c r="P44" s="44"/>
      <c r="Q44" s="44"/>
    </row>
    <row r="45" spans="1:17" s="40" customFormat="1" ht="30" customHeight="1" x14ac:dyDescent="0.3">
      <c r="A45" s="42"/>
      <c r="B45" s="42"/>
      <c r="C45" s="17" t="s">
        <v>45</v>
      </c>
      <c r="D45" s="18">
        <v>6</v>
      </c>
      <c r="E45" s="18">
        <v>5</v>
      </c>
      <c r="F45" s="19">
        <v>35041.9</v>
      </c>
      <c r="G45" s="20">
        <v>36067.199999999997</v>
      </c>
      <c r="H45" s="26">
        <f t="shared" si="4"/>
        <v>1025.2999999999956</v>
      </c>
      <c r="I45" s="25">
        <f t="shared" si="0"/>
        <v>102.92592582023234</v>
      </c>
      <c r="J45" s="20">
        <v>37256.9</v>
      </c>
      <c r="K45" s="25">
        <f t="shared" si="1"/>
        <v>103.29856490107356</v>
      </c>
      <c r="L45" s="20">
        <v>37256.9</v>
      </c>
      <c r="M45" s="25">
        <f t="shared" si="2"/>
        <v>100</v>
      </c>
      <c r="N45" s="14"/>
      <c r="O45" s="44"/>
      <c r="P45" s="44"/>
      <c r="Q45" s="44"/>
    </row>
    <row r="46" spans="1:17" s="40" customFormat="1" ht="17.25" customHeight="1" x14ac:dyDescent="0.3">
      <c r="A46" s="42"/>
      <c r="B46" s="42"/>
      <c r="C46" s="11" t="s">
        <v>46</v>
      </c>
      <c r="D46" s="43">
        <v>7</v>
      </c>
      <c r="E46" s="43">
        <v>0</v>
      </c>
      <c r="F46" s="23">
        <f>F47+F48+F49+F50+F51+F52+F53+F54</f>
        <v>169544704.59999999</v>
      </c>
      <c r="G46" s="23">
        <f>G47+G48+G49+G50+G51+G52+G53+G54</f>
        <v>146945544.89999995</v>
      </c>
      <c r="H46" s="27">
        <f t="shared" si="4"/>
        <v>-22599159.700000048</v>
      </c>
      <c r="I46" s="35">
        <f t="shared" si="0"/>
        <v>86.670677946965469</v>
      </c>
      <c r="J46" s="23">
        <f>J47+J48+J49+J50+J51+J52+J53+J54</f>
        <v>162038761.40000001</v>
      </c>
      <c r="K46" s="35">
        <f t="shared" si="1"/>
        <v>110.27129914708974</v>
      </c>
      <c r="L46" s="23">
        <f>L47+L48+L49+L50+L51+L52+L53+L54</f>
        <v>157578974.79999998</v>
      </c>
      <c r="M46" s="35">
        <f t="shared" si="2"/>
        <v>97.247703844766605</v>
      </c>
      <c r="N46" s="14"/>
      <c r="O46" s="44">
        <f>G46*100/G9</f>
        <v>27.537106897265648</v>
      </c>
      <c r="P46" s="44">
        <f>J46*100/J9</f>
        <v>28.275995497451998</v>
      </c>
      <c r="Q46" s="44">
        <f>L46*100/L9</f>
        <v>27.616012627905075</v>
      </c>
    </row>
    <row r="47" spans="1:17" s="40" customFormat="1" ht="16.5" customHeight="1" x14ac:dyDescent="0.3">
      <c r="A47" s="42"/>
      <c r="B47" s="42"/>
      <c r="C47" s="17" t="s">
        <v>47</v>
      </c>
      <c r="D47" s="18">
        <v>7</v>
      </c>
      <c r="E47" s="18">
        <v>1</v>
      </c>
      <c r="F47" s="19">
        <v>42020761.899999999</v>
      </c>
      <c r="G47" s="20">
        <v>39786226.100000001</v>
      </c>
      <c r="H47" s="26">
        <f t="shared" si="4"/>
        <v>-2234535.799999997</v>
      </c>
      <c r="I47" s="25">
        <f t="shared" si="0"/>
        <v>94.682305367718712</v>
      </c>
      <c r="J47" s="20">
        <v>43869148</v>
      </c>
      <c r="K47" s="25">
        <f t="shared" si="1"/>
        <v>110.26214924164421</v>
      </c>
      <c r="L47" s="20">
        <v>46095376.899999999</v>
      </c>
      <c r="M47" s="25">
        <f t="shared" si="2"/>
        <v>105.07470284127697</v>
      </c>
      <c r="N47" s="14"/>
      <c r="O47" s="44"/>
      <c r="P47" s="44"/>
      <c r="Q47" s="44"/>
    </row>
    <row r="48" spans="1:17" s="40" customFormat="1" ht="16.5" customHeight="1" x14ac:dyDescent="0.3">
      <c r="A48" s="42"/>
      <c r="B48" s="42"/>
      <c r="C48" s="17" t="s">
        <v>48</v>
      </c>
      <c r="D48" s="18">
        <v>7</v>
      </c>
      <c r="E48" s="18">
        <v>2</v>
      </c>
      <c r="F48" s="19">
        <v>107584292.5</v>
      </c>
      <c r="G48" s="20">
        <v>87249804.099999994</v>
      </c>
      <c r="H48" s="26">
        <f t="shared" si="4"/>
        <v>-20334488.400000006</v>
      </c>
      <c r="I48" s="25">
        <f t="shared" si="0"/>
        <v>81.099017405352186</v>
      </c>
      <c r="J48" s="20">
        <v>94984558.900000006</v>
      </c>
      <c r="K48" s="25">
        <f t="shared" si="1"/>
        <v>108.86506838586702</v>
      </c>
      <c r="L48" s="20">
        <v>91786825.299999997</v>
      </c>
      <c r="M48" s="25">
        <f t="shared" si="2"/>
        <v>96.633417434336266</v>
      </c>
      <c r="N48" s="14"/>
      <c r="O48" s="44"/>
      <c r="P48" s="44"/>
      <c r="Q48" s="44"/>
    </row>
    <row r="49" spans="1:17" s="40" customFormat="1" ht="16.5" customHeight="1" x14ac:dyDescent="0.3">
      <c r="A49" s="42"/>
      <c r="B49" s="42"/>
      <c r="C49" s="17" t="s">
        <v>49</v>
      </c>
      <c r="D49" s="18">
        <v>7</v>
      </c>
      <c r="E49" s="18">
        <v>3</v>
      </c>
      <c r="F49" s="19">
        <v>1769126.2</v>
      </c>
      <c r="G49" s="20">
        <v>2078243.1</v>
      </c>
      <c r="H49" s="26">
        <f t="shared" si="4"/>
        <v>309116.90000000014</v>
      </c>
      <c r="I49" s="25">
        <f t="shared" si="0"/>
        <v>117.47285750445616</v>
      </c>
      <c r="J49" s="20">
        <v>2281882.7999999998</v>
      </c>
      <c r="K49" s="25">
        <f t="shared" si="1"/>
        <v>109.79864675119093</v>
      </c>
      <c r="L49" s="20">
        <v>1317247.2</v>
      </c>
      <c r="M49" s="25">
        <f t="shared" si="2"/>
        <v>57.726330204162991</v>
      </c>
      <c r="N49" s="14"/>
      <c r="O49" s="44"/>
      <c r="P49" s="44"/>
      <c r="Q49" s="44"/>
    </row>
    <row r="50" spans="1:17" s="40" customFormat="1" ht="17.25" customHeight="1" x14ac:dyDescent="0.3">
      <c r="A50" s="42"/>
      <c r="B50" s="42"/>
      <c r="C50" s="17" t="s">
        <v>50</v>
      </c>
      <c r="D50" s="18">
        <v>7</v>
      </c>
      <c r="E50" s="18">
        <v>4</v>
      </c>
      <c r="F50" s="19">
        <v>11853994.4</v>
      </c>
      <c r="G50" s="20">
        <v>12334298.6</v>
      </c>
      <c r="H50" s="26">
        <f t="shared" si="4"/>
        <v>480304.19999999925</v>
      </c>
      <c r="I50" s="25">
        <f t="shared" si="0"/>
        <v>104.05183420704164</v>
      </c>
      <c r="J50" s="20">
        <v>13133097</v>
      </c>
      <c r="K50" s="25">
        <f t="shared" si="1"/>
        <v>106.47623692197625</v>
      </c>
      <c r="L50" s="20">
        <v>13177843.300000001</v>
      </c>
      <c r="M50" s="25">
        <f t="shared" si="2"/>
        <v>100.34071399914278</v>
      </c>
      <c r="N50" s="14"/>
      <c r="O50" s="44"/>
      <c r="P50" s="44"/>
      <c r="Q50" s="44"/>
    </row>
    <row r="51" spans="1:17" s="40" customFormat="1" ht="30.75" customHeight="1" x14ac:dyDescent="0.3">
      <c r="A51" s="42"/>
      <c r="B51" s="42"/>
      <c r="C51" s="17" t="s">
        <v>51</v>
      </c>
      <c r="D51" s="18">
        <v>7</v>
      </c>
      <c r="E51" s="18">
        <v>5</v>
      </c>
      <c r="F51" s="19">
        <v>509835.6</v>
      </c>
      <c r="G51" s="20">
        <v>486083.1</v>
      </c>
      <c r="H51" s="26">
        <f t="shared" ref="H51:H82" si="5">G51-F51</f>
        <v>-23752.5</v>
      </c>
      <c r="I51" s="25">
        <f t="shared" si="0"/>
        <v>95.341145263296639</v>
      </c>
      <c r="J51" s="20">
        <v>500269</v>
      </c>
      <c r="K51" s="25">
        <f t="shared" si="1"/>
        <v>102.9184104528629</v>
      </c>
      <c r="L51" s="20">
        <v>496684.7</v>
      </c>
      <c r="M51" s="25">
        <f t="shared" si="2"/>
        <v>99.283525463300748</v>
      </c>
      <c r="N51" s="14"/>
      <c r="O51" s="44"/>
      <c r="P51" s="44"/>
      <c r="Q51" s="44"/>
    </row>
    <row r="52" spans="1:17" s="40" customFormat="1" ht="16.5" customHeight="1" x14ac:dyDescent="0.3">
      <c r="A52" s="42"/>
      <c r="B52" s="42"/>
      <c r="C52" s="17" t="s">
        <v>52</v>
      </c>
      <c r="D52" s="18">
        <v>7</v>
      </c>
      <c r="E52" s="18">
        <v>6</v>
      </c>
      <c r="F52" s="19">
        <v>150000</v>
      </c>
      <c r="G52" s="20">
        <v>0</v>
      </c>
      <c r="H52" s="26">
        <f t="shared" si="5"/>
        <v>-150000</v>
      </c>
      <c r="I52" s="25">
        <v>0</v>
      </c>
      <c r="J52" s="20">
        <v>0</v>
      </c>
      <c r="K52" s="25">
        <v>0</v>
      </c>
      <c r="L52" s="20">
        <v>0</v>
      </c>
      <c r="M52" s="25">
        <v>0</v>
      </c>
      <c r="N52" s="14"/>
      <c r="O52" s="44"/>
      <c r="P52" s="44"/>
      <c r="Q52" s="44"/>
    </row>
    <row r="53" spans="1:17" s="40" customFormat="1" ht="18" customHeight="1" x14ac:dyDescent="0.3">
      <c r="A53" s="42"/>
      <c r="B53" s="42"/>
      <c r="C53" s="17" t="s">
        <v>53</v>
      </c>
      <c r="D53" s="18">
        <v>7</v>
      </c>
      <c r="E53" s="18">
        <v>7</v>
      </c>
      <c r="F53" s="19">
        <v>999384.6</v>
      </c>
      <c r="G53" s="20">
        <v>846617.7</v>
      </c>
      <c r="H53" s="26">
        <f t="shared" si="5"/>
        <v>-152766.90000000002</v>
      </c>
      <c r="I53" s="25">
        <f t="shared" ref="I53:I87" si="6">G53*100/F53</f>
        <v>84.713902935866727</v>
      </c>
      <c r="J53" s="20">
        <v>814927.7</v>
      </c>
      <c r="K53" s="25">
        <f t="shared" ref="K53:K87" si="7">J53*100/G53</f>
        <v>96.256870131583597</v>
      </c>
      <c r="L53" s="20">
        <v>800058.6</v>
      </c>
      <c r="M53" s="25">
        <f t="shared" ref="M53:M87" si="8">L53*100/J53</f>
        <v>98.175408689629776</v>
      </c>
      <c r="N53" s="14"/>
      <c r="O53" s="44"/>
      <c r="P53" s="44"/>
      <c r="Q53" s="44"/>
    </row>
    <row r="54" spans="1:17" s="40" customFormat="1" ht="17.25" customHeight="1" x14ac:dyDescent="0.3">
      <c r="A54" s="42"/>
      <c r="B54" s="42"/>
      <c r="C54" s="17" t="s">
        <v>54</v>
      </c>
      <c r="D54" s="18">
        <v>7</v>
      </c>
      <c r="E54" s="18">
        <v>9</v>
      </c>
      <c r="F54" s="19">
        <v>4657309.4000000004</v>
      </c>
      <c r="G54" s="20">
        <v>4164272.2</v>
      </c>
      <c r="H54" s="26">
        <f t="shared" si="5"/>
        <v>-493037.20000000019</v>
      </c>
      <c r="I54" s="25">
        <f t="shared" si="6"/>
        <v>89.413690230672671</v>
      </c>
      <c r="J54" s="20">
        <v>6454878</v>
      </c>
      <c r="K54" s="25">
        <f t="shared" si="7"/>
        <v>155.00614969405697</v>
      </c>
      <c r="L54" s="20">
        <v>3904938.8</v>
      </c>
      <c r="M54" s="25">
        <f t="shared" si="8"/>
        <v>60.495935012249653</v>
      </c>
      <c r="N54" s="14"/>
      <c r="O54" s="44"/>
      <c r="P54" s="44"/>
      <c r="Q54" s="44"/>
    </row>
    <row r="55" spans="1:17" s="40" customFormat="1" ht="16.5" customHeight="1" x14ac:dyDescent="0.3">
      <c r="A55" s="42"/>
      <c r="B55" s="42"/>
      <c r="C55" s="11" t="s">
        <v>55</v>
      </c>
      <c r="D55" s="43">
        <v>8</v>
      </c>
      <c r="E55" s="43">
        <v>0</v>
      </c>
      <c r="F55" s="23">
        <f>F56+F57+F58</f>
        <v>7546390.7999999998</v>
      </c>
      <c r="G55" s="23">
        <f>G56+G57+G58</f>
        <v>5578277</v>
      </c>
      <c r="H55" s="27">
        <f t="shared" si="5"/>
        <v>-1968113.7999999998</v>
      </c>
      <c r="I55" s="35">
        <f t="shared" si="6"/>
        <v>73.919800177854555</v>
      </c>
      <c r="J55" s="23">
        <f>J56+J57+J58</f>
        <v>6709214.8000000007</v>
      </c>
      <c r="K55" s="35">
        <f t="shared" si="7"/>
        <v>120.27396273078588</v>
      </c>
      <c r="L55" s="23">
        <f>L56+L57+L58</f>
        <v>5361726.8999999994</v>
      </c>
      <c r="M55" s="35">
        <f t="shared" si="8"/>
        <v>79.915862881599779</v>
      </c>
      <c r="N55" s="14"/>
      <c r="O55" s="44">
        <f>G55*100/G9</f>
        <v>1.0453505763382853</v>
      </c>
      <c r="P55" s="44">
        <f>J55*100/J9</f>
        <v>1.1707675733704932</v>
      </c>
      <c r="Q55" s="44">
        <f>L55*100/L9</f>
        <v>0.93965275485329736</v>
      </c>
    </row>
    <row r="56" spans="1:17" s="40" customFormat="1" ht="21" customHeight="1" x14ac:dyDescent="0.3">
      <c r="A56" s="42"/>
      <c r="B56" s="42"/>
      <c r="C56" s="17" t="s">
        <v>56</v>
      </c>
      <c r="D56" s="18">
        <v>8</v>
      </c>
      <c r="E56" s="18">
        <v>1</v>
      </c>
      <c r="F56" s="19">
        <v>7199750.5999999996</v>
      </c>
      <c r="G56" s="20">
        <v>5204386.9000000004</v>
      </c>
      <c r="H56" s="26">
        <f t="shared" si="5"/>
        <v>-1995363.6999999993</v>
      </c>
      <c r="I56" s="25">
        <f t="shared" si="6"/>
        <v>72.285655283670536</v>
      </c>
      <c r="J56" s="20">
        <v>6318714.9000000004</v>
      </c>
      <c r="K56" s="25">
        <f t="shared" si="7"/>
        <v>121.41132128358865</v>
      </c>
      <c r="L56" s="20">
        <v>4966387.5999999996</v>
      </c>
      <c r="M56" s="25">
        <f t="shared" si="8"/>
        <v>78.598064299435308</v>
      </c>
      <c r="N56" s="14"/>
      <c r="O56" s="44"/>
      <c r="P56" s="44"/>
      <c r="Q56" s="44"/>
    </row>
    <row r="57" spans="1:17" s="40" customFormat="1" ht="18" customHeight="1" x14ac:dyDescent="0.3">
      <c r="A57" s="42"/>
      <c r="B57" s="42"/>
      <c r="C57" s="17" t="s">
        <v>57</v>
      </c>
      <c r="D57" s="18">
        <v>8</v>
      </c>
      <c r="E57" s="18">
        <v>2</v>
      </c>
      <c r="F57" s="19">
        <v>50000</v>
      </c>
      <c r="G57" s="20">
        <v>50000</v>
      </c>
      <c r="H57" s="26">
        <f t="shared" si="5"/>
        <v>0</v>
      </c>
      <c r="I57" s="25">
        <f t="shared" si="6"/>
        <v>100</v>
      </c>
      <c r="J57" s="20">
        <v>50000</v>
      </c>
      <c r="K57" s="25">
        <f t="shared" si="7"/>
        <v>100</v>
      </c>
      <c r="L57" s="20">
        <v>50000</v>
      </c>
      <c r="M57" s="25">
        <f t="shared" si="8"/>
        <v>100</v>
      </c>
      <c r="N57" s="14"/>
      <c r="O57" s="44"/>
      <c r="P57" s="44"/>
      <c r="Q57" s="44"/>
    </row>
    <row r="58" spans="1:17" s="40" customFormat="1" ht="27.75" customHeight="1" x14ac:dyDescent="0.3">
      <c r="A58" s="42"/>
      <c r="B58" s="42"/>
      <c r="C58" s="17" t="s">
        <v>58</v>
      </c>
      <c r="D58" s="18">
        <v>8</v>
      </c>
      <c r="E58" s="18">
        <v>4</v>
      </c>
      <c r="F58" s="19">
        <v>296640.2</v>
      </c>
      <c r="G58" s="20">
        <v>323890.09999999998</v>
      </c>
      <c r="H58" s="26">
        <f t="shared" si="5"/>
        <v>27249.899999999965</v>
      </c>
      <c r="I58" s="25">
        <f t="shared" si="6"/>
        <v>109.18617908159446</v>
      </c>
      <c r="J58" s="20">
        <v>340499.9</v>
      </c>
      <c r="K58" s="25">
        <f t="shared" si="7"/>
        <v>105.12822096136931</v>
      </c>
      <c r="L58" s="20">
        <v>345339.3</v>
      </c>
      <c r="M58" s="25">
        <f t="shared" si="8"/>
        <v>101.4212632661566</v>
      </c>
      <c r="N58" s="14"/>
      <c r="O58" s="44"/>
      <c r="P58" s="44"/>
      <c r="Q58" s="44"/>
    </row>
    <row r="59" spans="1:17" s="40" customFormat="1" ht="18" customHeight="1" x14ac:dyDescent="0.3">
      <c r="A59" s="42"/>
      <c r="B59" s="42"/>
      <c r="C59" s="11" t="s">
        <v>59</v>
      </c>
      <c r="D59" s="43">
        <v>9</v>
      </c>
      <c r="E59" s="43">
        <v>0</v>
      </c>
      <c r="F59" s="23">
        <f>F60+F61+F62+F63+F64+F65+F66+F67</f>
        <v>74938547.900000006</v>
      </c>
      <c r="G59" s="23">
        <f>G60+G61+G62+G63+G64+G65+G66+G67</f>
        <v>69767239.099999994</v>
      </c>
      <c r="H59" s="27">
        <f t="shared" si="5"/>
        <v>-5171308.8000000119</v>
      </c>
      <c r="I59" s="35">
        <f t="shared" si="6"/>
        <v>93.09926740654123</v>
      </c>
      <c r="J59" s="23">
        <f>J60+J61+J62+J63+J64+J65+J66+J67</f>
        <v>62226322.100000001</v>
      </c>
      <c r="K59" s="35">
        <f t="shared" si="7"/>
        <v>89.191320887456484</v>
      </c>
      <c r="L59" s="23">
        <f>L60+L61+L62+L63+L64+L65+L66+L67</f>
        <v>61638683.500000007</v>
      </c>
      <c r="M59" s="35">
        <f t="shared" si="8"/>
        <v>99.055643045951456</v>
      </c>
      <c r="N59" s="14"/>
      <c r="O59" s="44">
        <f>G59*100/G9</f>
        <v>13.07414881023584</v>
      </c>
      <c r="P59" s="44">
        <f>J59*100/J9</f>
        <v>10.858582158494565</v>
      </c>
      <c r="Q59" s="44">
        <f>L59*100/L9</f>
        <v>10.802295573149298</v>
      </c>
    </row>
    <row r="60" spans="1:17" s="40" customFormat="1" ht="15" customHeight="1" x14ac:dyDescent="0.3">
      <c r="A60" s="42"/>
      <c r="B60" s="42"/>
      <c r="C60" s="17" t="s">
        <v>60</v>
      </c>
      <c r="D60" s="18">
        <v>9</v>
      </c>
      <c r="E60" s="18">
        <v>1</v>
      </c>
      <c r="F60" s="19">
        <v>32568139.600000001</v>
      </c>
      <c r="G60" s="20">
        <v>34157841.299999997</v>
      </c>
      <c r="H60" s="26">
        <f t="shared" si="5"/>
        <v>1589701.6999999955</v>
      </c>
      <c r="I60" s="25">
        <f t="shared" si="6"/>
        <v>104.8811559994664</v>
      </c>
      <c r="J60" s="20">
        <v>31397267.399999999</v>
      </c>
      <c r="K60" s="25">
        <f t="shared" si="7"/>
        <v>91.918183951513356</v>
      </c>
      <c r="L60" s="20">
        <v>31788256.800000001</v>
      </c>
      <c r="M60" s="25">
        <f t="shared" si="8"/>
        <v>101.24529754458823</v>
      </c>
      <c r="N60" s="14"/>
      <c r="O60" s="44"/>
      <c r="P60" s="44"/>
      <c r="Q60" s="44"/>
    </row>
    <row r="61" spans="1:17" s="40" customFormat="1" ht="15" customHeight="1" x14ac:dyDescent="0.3">
      <c r="A61" s="42"/>
      <c r="B61" s="42"/>
      <c r="C61" s="17" t="s">
        <v>61</v>
      </c>
      <c r="D61" s="18">
        <v>9</v>
      </c>
      <c r="E61" s="18">
        <v>2</v>
      </c>
      <c r="F61" s="19">
        <v>27988076.5</v>
      </c>
      <c r="G61" s="20">
        <v>23453741.300000001</v>
      </c>
      <c r="H61" s="26">
        <f t="shared" si="5"/>
        <v>-4534335.1999999993</v>
      </c>
      <c r="I61" s="25">
        <f t="shared" si="6"/>
        <v>83.799046711909625</v>
      </c>
      <c r="J61" s="20">
        <v>19667238.600000001</v>
      </c>
      <c r="K61" s="25">
        <f t="shared" si="7"/>
        <v>83.855442713525633</v>
      </c>
      <c r="L61" s="20">
        <v>19314809.300000001</v>
      </c>
      <c r="M61" s="25">
        <f t="shared" si="8"/>
        <v>98.208038722833209</v>
      </c>
      <c r="N61" s="14"/>
      <c r="O61" s="44"/>
      <c r="P61" s="44"/>
      <c r="Q61" s="44"/>
    </row>
    <row r="62" spans="1:17" s="40" customFormat="1" ht="14.25" customHeight="1" x14ac:dyDescent="0.3">
      <c r="A62" s="42"/>
      <c r="B62" s="42"/>
      <c r="C62" s="17" t="s">
        <v>62</v>
      </c>
      <c r="D62" s="18">
        <v>9</v>
      </c>
      <c r="E62" s="18">
        <v>4</v>
      </c>
      <c r="F62" s="19">
        <v>586976.19999999995</v>
      </c>
      <c r="G62" s="20">
        <v>437845.9</v>
      </c>
      <c r="H62" s="26">
        <f t="shared" si="5"/>
        <v>-149130.29999999993</v>
      </c>
      <c r="I62" s="25">
        <f t="shared" si="6"/>
        <v>74.593467333087787</v>
      </c>
      <c r="J62" s="20">
        <v>362589.3</v>
      </c>
      <c r="K62" s="25">
        <f t="shared" si="7"/>
        <v>82.812080688662377</v>
      </c>
      <c r="L62" s="20">
        <v>385739.5</v>
      </c>
      <c r="M62" s="25">
        <f t="shared" si="8"/>
        <v>106.38468923379703</v>
      </c>
      <c r="N62" s="14"/>
      <c r="O62" s="44"/>
      <c r="P62" s="44"/>
      <c r="Q62" s="44"/>
    </row>
    <row r="63" spans="1:17" s="40" customFormat="1" ht="15" customHeight="1" x14ac:dyDescent="0.3">
      <c r="A63" s="42"/>
      <c r="B63" s="42"/>
      <c r="C63" s="17" t="s">
        <v>63</v>
      </c>
      <c r="D63" s="18">
        <v>9</v>
      </c>
      <c r="E63" s="18">
        <v>5</v>
      </c>
      <c r="F63" s="19">
        <v>1099228.3</v>
      </c>
      <c r="G63" s="20">
        <v>1120263.6000000001</v>
      </c>
      <c r="H63" s="26">
        <f t="shared" si="5"/>
        <v>21035.300000000047</v>
      </c>
      <c r="I63" s="25">
        <f t="shared" si="6"/>
        <v>101.91364250720257</v>
      </c>
      <c r="J63" s="20">
        <v>1212203.2</v>
      </c>
      <c r="K63" s="25">
        <f t="shared" si="7"/>
        <v>108.20696129018205</v>
      </c>
      <c r="L63" s="20">
        <v>1260388.2</v>
      </c>
      <c r="M63" s="25">
        <f t="shared" si="8"/>
        <v>103.97499363143078</v>
      </c>
      <c r="N63" s="14"/>
      <c r="O63" s="44"/>
      <c r="P63" s="44"/>
      <c r="Q63" s="44"/>
    </row>
    <row r="64" spans="1:17" s="40" customFormat="1" ht="27" customHeight="1" x14ac:dyDescent="0.3">
      <c r="A64" s="42"/>
      <c r="B64" s="42"/>
      <c r="C64" s="17" t="s">
        <v>64</v>
      </c>
      <c r="D64" s="18">
        <v>9</v>
      </c>
      <c r="E64" s="18">
        <v>6</v>
      </c>
      <c r="F64" s="19">
        <v>910003.1</v>
      </c>
      <c r="G64" s="20">
        <v>957720.6</v>
      </c>
      <c r="H64" s="26">
        <f t="shared" si="5"/>
        <v>47717.5</v>
      </c>
      <c r="I64" s="25">
        <f t="shared" si="6"/>
        <v>105.24366345565197</v>
      </c>
      <c r="J64" s="20">
        <v>1070489</v>
      </c>
      <c r="K64" s="25">
        <f t="shared" si="7"/>
        <v>111.77466580545516</v>
      </c>
      <c r="L64" s="20">
        <v>1138836.6000000001</v>
      </c>
      <c r="M64" s="25">
        <f t="shared" si="8"/>
        <v>106.38470829686247</v>
      </c>
      <c r="N64" s="14"/>
      <c r="O64" s="44"/>
      <c r="P64" s="44"/>
      <c r="Q64" s="44"/>
    </row>
    <row r="65" spans="1:17" s="40" customFormat="1" ht="15.75" customHeight="1" x14ac:dyDescent="0.3">
      <c r="A65" s="42"/>
      <c r="B65" s="42"/>
      <c r="C65" s="17" t="s">
        <v>65</v>
      </c>
      <c r="D65" s="18">
        <v>9</v>
      </c>
      <c r="E65" s="18">
        <v>7</v>
      </c>
      <c r="F65" s="19">
        <v>52500.2</v>
      </c>
      <c r="G65" s="20">
        <v>82821.7</v>
      </c>
      <c r="H65" s="26">
        <f t="shared" si="5"/>
        <v>30321.5</v>
      </c>
      <c r="I65" s="25">
        <f t="shared" si="6"/>
        <v>157.75501807612162</v>
      </c>
      <c r="J65" s="20">
        <v>92573.7</v>
      </c>
      <c r="K65" s="25">
        <f t="shared" si="7"/>
        <v>111.77469189837929</v>
      </c>
      <c r="L65" s="20">
        <v>98484.2</v>
      </c>
      <c r="M65" s="25">
        <f t="shared" si="8"/>
        <v>106.3846427225011</v>
      </c>
      <c r="N65" s="14"/>
      <c r="O65" s="44"/>
      <c r="P65" s="44"/>
      <c r="Q65" s="44"/>
    </row>
    <row r="66" spans="1:17" s="40" customFormat="1" ht="28.5" customHeight="1" x14ac:dyDescent="0.3">
      <c r="A66" s="42"/>
      <c r="B66" s="42"/>
      <c r="C66" s="17" t="s">
        <v>66</v>
      </c>
      <c r="D66" s="18">
        <v>9</v>
      </c>
      <c r="E66" s="18">
        <v>8</v>
      </c>
      <c r="F66" s="19">
        <v>75994.600000000006</v>
      </c>
      <c r="G66" s="20">
        <v>81118.600000000006</v>
      </c>
      <c r="H66" s="26">
        <f t="shared" si="5"/>
        <v>5124</v>
      </c>
      <c r="I66" s="25">
        <f t="shared" si="6"/>
        <v>106.74258434151901</v>
      </c>
      <c r="J66" s="20">
        <v>90670</v>
      </c>
      <c r="K66" s="25">
        <f t="shared" si="7"/>
        <v>111.77461149477431</v>
      </c>
      <c r="L66" s="20">
        <v>96459</v>
      </c>
      <c r="M66" s="25">
        <f t="shared" si="8"/>
        <v>106.38469173927429</v>
      </c>
      <c r="N66" s="14"/>
      <c r="O66" s="44"/>
      <c r="P66" s="44"/>
      <c r="Q66" s="44"/>
    </row>
    <row r="67" spans="1:17" s="40" customFormat="1" ht="15" customHeight="1" x14ac:dyDescent="0.3">
      <c r="A67" s="42"/>
      <c r="B67" s="42"/>
      <c r="C67" s="17" t="s">
        <v>67</v>
      </c>
      <c r="D67" s="18">
        <v>9</v>
      </c>
      <c r="E67" s="18">
        <v>9</v>
      </c>
      <c r="F67" s="19">
        <v>11657629.4</v>
      </c>
      <c r="G67" s="20">
        <v>9475886.0999999996</v>
      </c>
      <c r="H67" s="26">
        <f t="shared" si="5"/>
        <v>-2181743.3000000007</v>
      </c>
      <c r="I67" s="25">
        <f t="shared" si="6"/>
        <v>81.284845956760293</v>
      </c>
      <c r="J67" s="20">
        <v>8333290.9000000004</v>
      </c>
      <c r="K67" s="25">
        <f t="shared" si="7"/>
        <v>87.942075411818223</v>
      </c>
      <c r="L67" s="20">
        <v>7555709.9000000004</v>
      </c>
      <c r="M67" s="25">
        <f t="shared" si="8"/>
        <v>90.668980486448632</v>
      </c>
      <c r="N67" s="14"/>
      <c r="O67" s="44"/>
      <c r="P67" s="44"/>
      <c r="Q67" s="44"/>
    </row>
    <row r="68" spans="1:17" s="40" customFormat="1" ht="15" customHeight="1" x14ac:dyDescent="0.3">
      <c r="A68" s="42"/>
      <c r="B68" s="42"/>
      <c r="C68" s="11" t="s">
        <v>68</v>
      </c>
      <c r="D68" s="43">
        <v>10</v>
      </c>
      <c r="E68" s="43">
        <v>0</v>
      </c>
      <c r="F68" s="23">
        <f>F69+F70+F71+F72+F73</f>
        <v>138320037.69999999</v>
      </c>
      <c r="G68" s="23">
        <f>G69+G70+G71+G72+G73</f>
        <v>125884045.40000001</v>
      </c>
      <c r="H68" s="27">
        <f t="shared" si="5"/>
        <v>-12435992.299999982</v>
      </c>
      <c r="I68" s="35">
        <f t="shared" si="6"/>
        <v>91.009261921275495</v>
      </c>
      <c r="J68" s="23">
        <f>J69+J70+J71+J72+J73</f>
        <v>126587026.7</v>
      </c>
      <c r="K68" s="35">
        <f t="shared" si="7"/>
        <v>100.55843558074913</v>
      </c>
      <c r="L68" s="23">
        <f>L69+L70+L71+L72+L73</f>
        <v>130788805.90000001</v>
      </c>
      <c r="M68" s="35">
        <f t="shared" si="8"/>
        <v>103.31928105868056</v>
      </c>
      <c r="N68" s="14"/>
      <c r="O68" s="44">
        <f>G68*100/G9</f>
        <v>23.590251866424865</v>
      </c>
      <c r="P68" s="44">
        <f>J68*100/J9</f>
        <v>22.089617114322351</v>
      </c>
      <c r="Q68" s="44">
        <f>L68*100/L9</f>
        <v>22.920984984876462</v>
      </c>
    </row>
    <row r="69" spans="1:17" s="40" customFormat="1" ht="16.5" customHeight="1" x14ac:dyDescent="0.3">
      <c r="A69" s="42"/>
      <c r="B69" s="42"/>
      <c r="C69" s="17" t="s">
        <v>69</v>
      </c>
      <c r="D69" s="18">
        <v>10</v>
      </c>
      <c r="E69" s="18">
        <v>1</v>
      </c>
      <c r="F69" s="19">
        <v>788983.2</v>
      </c>
      <c r="G69" s="20">
        <v>817932.1</v>
      </c>
      <c r="H69" s="26">
        <f t="shared" si="5"/>
        <v>28948.900000000023</v>
      </c>
      <c r="I69" s="25">
        <f t="shared" si="6"/>
        <v>103.66914023010884</v>
      </c>
      <c r="J69" s="20">
        <v>849553.6</v>
      </c>
      <c r="K69" s="25">
        <f t="shared" si="7"/>
        <v>103.86602995529825</v>
      </c>
      <c r="L69" s="20">
        <v>882431.6</v>
      </c>
      <c r="M69" s="25">
        <f t="shared" si="8"/>
        <v>103.87003244998314</v>
      </c>
      <c r="N69" s="14"/>
      <c r="O69" s="44"/>
      <c r="P69" s="44"/>
      <c r="Q69" s="44"/>
    </row>
    <row r="70" spans="1:17" s="40" customFormat="1" ht="15.75" customHeight="1" x14ac:dyDescent="0.3">
      <c r="A70" s="42"/>
      <c r="B70" s="42"/>
      <c r="C70" s="17" t="s">
        <v>70</v>
      </c>
      <c r="D70" s="18">
        <v>10</v>
      </c>
      <c r="E70" s="18">
        <v>2</v>
      </c>
      <c r="F70" s="19">
        <v>24838502.100000001</v>
      </c>
      <c r="G70" s="20">
        <v>26389372.399999999</v>
      </c>
      <c r="H70" s="26">
        <f t="shared" si="5"/>
        <v>1550870.299999997</v>
      </c>
      <c r="I70" s="25">
        <f t="shared" si="6"/>
        <v>106.24381572510364</v>
      </c>
      <c r="J70" s="20">
        <v>29136161.800000001</v>
      </c>
      <c r="K70" s="25">
        <f t="shared" si="7"/>
        <v>110.40869543377242</v>
      </c>
      <c r="L70" s="20">
        <v>30024874.100000001</v>
      </c>
      <c r="M70" s="25">
        <f t="shared" si="8"/>
        <v>103.0502037505846</v>
      </c>
      <c r="N70" s="14"/>
      <c r="O70" s="44"/>
      <c r="P70" s="44"/>
      <c r="Q70" s="44"/>
    </row>
    <row r="71" spans="1:17" s="40" customFormat="1" ht="15.75" customHeight="1" x14ac:dyDescent="0.3">
      <c r="A71" s="42"/>
      <c r="B71" s="42"/>
      <c r="C71" s="17" t="s">
        <v>71</v>
      </c>
      <c r="D71" s="18">
        <v>10</v>
      </c>
      <c r="E71" s="18">
        <v>3</v>
      </c>
      <c r="F71" s="19">
        <v>79040495.599999994</v>
      </c>
      <c r="G71" s="20">
        <v>63351407.200000003</v>
      </c>
      <c r="H71" s="26">
        <f t="shared" si="5"/>
        <v>-15689088.399999991</v>
      </c>
      <c r="I71" s="25">
        <f t="shared" si="6"/>
        <v>80.150569298808904</v>
      </c>
      <c r="J71" s="20">
        <v>61923104.799999997</v>
      </c>
      <c r="K71" s="25">
        <f t="shared" si="7"/>
        <v>97.74542908653811</v>
      </c>
      <c r="L71" s="20">
        <v>65097841.200000003</v>
      </c>
      <c r="M71" s="25">
        <f t="shared" si="8"/>
        <v>105.12690119504474</v>
      </c>
      <c r="N71" s="14"/>
      <c r="O71" s="44"/>
      <c r="P71" s="44"/>
      <c r="Q71" s="44"/>
    </row>
    <row r="72" spans="1:17" s="40" customFormat="1" ht="14.25" customHeight="1" x14ac:dyDescent="0.3">
      <c r="A72" s="42"/>
      <c r="B72" s="42"/>
      <c r="C72" s="17" t="s">
        <v>72</v>
      </c>
      <c r="D72" s="18">
        <v>10</v>
      </c>
      <c r="E72" s="18">
        <v>4</v>
      </c>
      <c r="F72" s="19">
        <v>27832252.899999999</v>
      </c>
      <c r="G72" s="20">
        <v>28264547.800000001</v>
      </c>
      <c r="H72" s="26">
        <f t="shared" si="5"/>
        <v>432294.90000000224</v>
      </c>
      <c r="I72" s="25">
        <f t="shared" si="6"/>
        <v>101.55321562200953</v>
      </c>
      <c r="J72" s="20">
        <v>28489512</v>
      </c>
      <c r="K72" s="25">
        <f t="shared" si="7"/>
        <v>100.79592357745062</v>
      </c>
      <c r="L72" s="20">
        <v>28667628.699999999</v>
      </c>
      <c r="M72" s="25">
        <f t="shared" si="8"/>
        <v>100.625200951143</v>
      </c>
      <c r="N72" s="14"/>
      <c r="O72" s="44"/>
      <c r="P72" s="44"/>
      <c r="Q72" s="44"/>
    </row>
    <row r="73" spans="1:17" s="40" customFormat="1" ht="16.5" customHeight="1" x14ac:dyDescent="0.3">
      <c r="A73" s="42"/>
      <c r="B73" s="42"/>
      <c r="C73" s="17" t="s">
        <v>73</v>
      </c>
      <c r="D73" s="18">
        <v>10</v>
      </c>
      <c r="E73" s="18">
        <v>6</v>
      </c>
      <c r="F73" s="19">
        <v>5819803.9000000004</v>
      </c>
      <c r="G73" s="20">
        <v>7060785.9000000004</v>
      </c>
      <c r="H73" s="26">
        <f t="shared" si="5"/>
        <v>1240982</v>
      </c>
      <c r="I73" s="25">
        <f t="shared" si="6"/>
        <v>121.32343325176299</v>
      </c>
      <c r="J73" s="20">
        <v>6188694.5</v>
      </c>
      <c r="K73" s="25">
        <f t="shared" si="7"/>
        <v>87.648805496283344</v>
      </c>
      <c r="L73" s="20">
        <v>6116030.2999999998</v>
      </c>
      <c r="M73" s="25">
        <f t="shared" si="8"/>
        <v>98.825855760047617</v>
      </c>
      <c r="N73" s="14"/>
      <c r="O73" s="44"/>
      <c r="P73" s="44"/>
      <c r="Q73" s="44"/>
    </row>
    <row r="74" spans="1:17" s="40" customFormat="1" ht="16.5" customHeight="1" x14ac:dyDescent="0.3">
      <c r="A74" s="42"/>
      <c r="B74" s="42"/>
      <c r="C74" s="11" t="s">
        <v>74</v>
      </c>
      <c r="D74" s="43">
        <v>11</v>
      </c>
      <c r="E74" s="43">
        <v>0</v>
      </c>
      <c r="F74" s="23">
        <f>F75+F76+F77+F78</f>
        <v>17229080.5</v>
      </c>
      <c r="G74" s="23">
        <f>G75+G76+G77+G78</f>
        <v>10937579.9</v>
      </c>
      <c r="H74" s="27">
        <f t="shared" si="5"/>
        <v>-6291500.5999999996</v>
      </c>
      <c r="I74" s="35">
        <f t="shared" si="6"/>
        <v>63.483247988771076</v>
      </c>
      <c r="J74" s="23">
        <f>J75+J76+J77+J78</f>
        <v>10790871.6</v>
      </c>
      <c r="K74" s="35">
        <f t="shared" si="7"/>
        <v>98.658676769986386</v>
      </c>
      <c r="L74" s="23">
        <f>L75+L76+L77+L78</f>
        <v>15013016.9</v>
      </c>
      <c r="M74" s="35">
        <f t="shared" si="8"/>
        <v>139.12700898044233</v>
      </c>
      <c r="N74" s="14"/>
      <c r="O74" s="44">
        <f>G74*100/G9</f>
        <v>2.0496661338637443</v>
      </c>
      <c r="P74" s="44">
        <f>J74*100/J9</f>
        <v>1.8830225196672148</v>
      </c>
      <c r="Q74" s="44">
        <f>L74*100/L9</f>
        <v>2.6310595358268083</v>
      </c>
    </row>
    <row r="75" spans="1:17" s="40" customFormat="1" ht="15.75" customHeight="1" x14ac:dyDescent="0.3">
      <c r="A75" s="42"/>
      <c r="B75" s="42"/>
      <c r="C75" s="17" t="s">
        <v>75</v>
      </c>
      <c r="D75" s="18">
        <v>11</v>
      </c>
      <c r="E75" s="18">
        <v>1</v>
      </c>
      <c r="F75" s="19">
        <v>6717000.5</v>
      </c>
      <c r="G75" s="20">
        <v>2263877.7999999998</v>
      </c>
      <c r="H75" s="26">
        <f t="shared" si="5"/>
        <v>-4453122.7</v>
      </c>
      <c r="I75" s="25">
        <f t="shared" si="6"/>
        <v>33.703701525703323</v>
      </c>
      <c r="J75" s="20">
        <v>2267575</v>
      </c>
      <c r="K75" s="25">
        <f t="shared" si="7"/>
        <v>100.16331270177216</v>
      </c>
      <c r="L75" s="20">
        <v>6529689.2999999998</v>
      </c>
      <c r="M75" s="25">
        <f t="shared" si="8"/>
        <v>287.95913255349876</v>
      </c>
      <c r="N75" s="14"/>
      <c r="O75" s="44"/>
      <c r="P75" s="44"/>
      <c r="Q75" s="44"/>
    </row>
    <row r="76" spans="1:17" s="40" customFormat="1" ht="15" customHeight="1" x14ac:dyDescent="0.3">
      <c r="A76" s="42"/>
      <c r="B76" s="42"/>
      <c r="C76" s="17" t="s">
        <v>76</v>
      </c>
      <c r="D76" s="18">
        <v>11</v>
      </c>
      <c r="E76" s="18">
        <v>2</v>
      </c>
      <c r="F76" s="19">
        <v>1940161.8</v>
      </c>
      <c r="G76" s="20">
        <v>456147.7</v>
      </c>
      <c r="H76" s="26">
        <f t="shared" si="5"/>
        <v>-1484014.1</v>
      </c>
      <c r="I76" s="25">
        <f t="shared" si="6"/>
        <v>23.510807191441454</v>
      </c>
      <c r="J76" s="20">
        <v>98889.4</v>
      </c>
      <c r="K76" s="25">
        <f t="shared" si="7"/>
        <v>21.679249944699929</v>
      </c>
      <c r="L76" s="20">
        <v>21784.6</v>
      </c>
      <c r="M76" s="25">
        <f t="shared" si="8"/>
        <v>22.029256927436105</v>
      </c>
      <c r="N76" s="14"/>
      <c r="O76" s="44"/>
      <c r="P76" s="44"/>
      <c r="Q76" s="44"/>
    </row>
    <row r="77" spans="1:17" s="40" customFormat="1" ht="17.25" customHeight="1" x14ac:dyDescent="0.3">
      <c r="A77" s="42"/>
      <c r="B77" s="42"/>
      <c r="C77" s="17" t="s">
        <v>77</v>
      </c>
      <c r="D77" s="18">
        <v>11</v>
      </c>
      <c r="E77" s="18">
        <v>3</v>
      </c>
      <c r="F77" s="19">
        <v>8328504.5999999996</v>
      </c>
      <c r="G77" s="20">
        <v>7960187</v>
      </c>
      <c r="H77" s="26">
        <f t="shared" si="5"/>
        <v>-368317.59999999963</v>
      </c>
      <c r="I77" s="25">
        <f t="shared" si="6"/>
        <v>95.577626264383653</v>
      </c>
      <c r="J77" s="20">
        <v>8158252.2999999998</v>
      </c>
      <c r="K77" s="25">
        <f t="shared" si="7"/>
        <v>102.48819908376524</v>
      </c>
      <c r="L77" s="20">
        <v>8195388.0999999996</v>
      </c>
      <c r="M77" s="25">
        <f t="shared" si="8"/>
        <v>100.45519308099848</v>
      </c>
      <c r="N77" s="14"/>
      <c r="O77" s="44"/>
      <c r="P77" s="44"/>
      <c r="Q77" s="44"/>
    </row>
    <row r="78" spans="1:17" s="40" customFormat="1" ht="26.25" customHeight="1" x14ac:dyDescent="0.3">
      <c r="A78" s="42"/>
      <c r="B78" s="42"/>
      <c r="C78" s="17" t="s">
        <v>78</v>
      </c>
      <c r="D78" s="18">
        <v>11</v>
      </c>
      <c r="E78" s="18">
        <v>5</v>
      </c>
      <c r="F78" s="19">
        <v>243413.6</v>
      </c>
      <c r="G78" s="20">
        <v>257367.4</v>
      </c>
      <c r="H78" s="26">
        <f t="shared" si="5"/>
        <v>13953.799999999988</v>
      </c>
      <c r="I78" s="25">
        <f t="shared" si="6"/>
        <v>105.73254740080259</v>
      </c>
      <c r="J78" s="20">
        <v>266154.90000000002</v>
      </c>
      <c r="K78" s="25">
        <f t="shared" si="7"/>
        <v>103.4143795989702</v>
      </c>
      <c r="L78" s="20">
        <v>266154.90000000002</v>
      </c>
      <c r="M78" s="25">
        <f t="shared" si="8"/>
        <v>100</v>
      </c>
      <c r="N78" s="14"/>
      <c r="O78" s="44"/>
      <c r="P78" s="44"/>
      <c r="Q78" s="44"/>
    </row>
    <row r="79" spans="1:17" s="40" customFormat="1" ht="17.25" customHeight="1" x14ac:dyDescent="0.3">
      <c r="A79" s="42"/>
      <c r="B79" s="42"/>
      <c r="C79" s="11" t="s">
        <v>79</v>
      </c>
      <c r="D79" s="43">
        <v>12</v>
      </c>
      <c r="E79" s="43">
        <v>0</v>
      </c>
      <c r="F79" s="23">
        <f>F80+F81+F82</f>
        <v>957360.9</v>
      </c>
      <c r="G79" s="23">
        <f>G80+G81+G82</f>
        <v>750206.2</v>
      </c>
      <c r="H79" s="27">
        <f t="shared" si="5"/>
        <v>-207154.70000000007</v>
      </c>
      <c r="I79" s="35">
        <f t="shared" si="6"/>
        <v>78.361900929941882</v>
      </c>
      <c r="J79" s="23">
        <f>J80+J81+J82</f>
        <v>756379.9</v>
      </c>
      <c r="K79" s="35">
        <f t="shared" si="7"/>
        <v>100.82293374808154</v>
      </c>
      <c r="L79" s="23">
        <f>L80+L81+L82</f>
        <v>756411.1</v>
      </c>
      <c r="M79" s="35">
        <f t="shared" si="8"/>
        <v>100.00412491130449</v>
      </c>
      <c r="N79" s="14"/>
      <c r="O79" s="44">
        <f>G79*100/G9</f>
        <v>0.1405861493688024</v>
      </c>
      <c r="P79" s="44">
        <f>J79*100/J9</f>
        <v>0.13198937378919753</v>
      </c>
      <c r="Q79" s="44">
        <f>L79*100/L9</f>
        <v>0.13256247234759627</v>
      </c>
    </row>
    <row r="80" spans="1:17" s="40" customFormat="1" ht="15" customHeight="1" x14ac:dyDescent="0.3">
      <c r="A80" s="42"/>
      <c r="B80" s="42"/>
      <c r="C80" s="17" t="s">
        <v>80</v>
      </c>
      <c r="D80" s="18">
        <v>12</v>
      </c>
      <c r="E80" s="18">
        <v>1</v>
      </c>
      <c r="F80" s="19">
        <v>584948.69999999995</v>
      </c>
      <c r="G80" s="20">
        <v>445500</v>
      </c>
      <c r="H80" s="26">
        <f t="shared" si="5"/>
        <v>-139448.69999999995</v>
      </c>
      <c r="I80" s="25">
        <f t="shared" si="6"/>
        <v>76.16052484602497</v>
      </c>
      <c r="J80" s="20">
        <v>445500</v>
      </c>
      <c r="K80" s="25">
        <f t="shared" si="7"/>
        <v>100</v>
      </c>
      <c r="L80" s="20">
        <v>445500</v>
      </c>
      <c r="M80" s="25">
        <f t="shared" si="8"/>
        <v>100</v>
      </c>
      <c r="N80" s="14"/>
      <c r="O80" s="44"/>
      <c r="P80" s="44"/>
      <c r="Q80" s="44"/>
    </row>
    <row r="81" spans="1:17" s="40" customFormat="1" ht="18" customHeight="1" x14ac:dyDescent="0.3">
      <c r="A81" s="42"/>
      <c r="B81" s="42"/>
      <c r="C81" s="17" t="s">
        <v>81</v>
      </c>
      <c r="D81" s="18">
        <v>12</v>
      </c>
      <c r="E81" s="18">
        <v>2</v>
      </c>
      <c r="F81" s="19">
        <v>189531.3</v>
      </c>
      <c r="G81" s="20">
        <v>113980</v>
      </c>
      <c r="H81" s="26">
        <f t="shared" si="5"/>
        <v>-75551.299999999988</v>
      </c>
      <c r="I81" s="25">
        <f t="shared" si="6"/>
        <v>60.137824201068639</v>
      </c>
      <c r="J81" s="20">
        <v>113980</v>
      </c>
      <c r="K81" s="25">
        <f t="shared" si="7"/>
        <v>100</v>
      </c>
      <c r="L81" s="20">
        <v>113980</v>
      </c>
      <c r="M81" s="25">
        <f t="shared" si="8"/>
        <v>100</v>
      </c>
      <c r="N81" s="14"/>
      <c r="O81" s="44"/>
      <c r="P81" s="44"/>
      <c r="Q81" s="44"/>
    </row>
    <row r="82" spans="1:17" s="40" customFormat="1" ht="29.25" customHeight="1" x14ac:dyDescent="0.3">
      <c r="A82" s="42"/>
      <c r="B82" s="42"/>
      <c r="C82" s="17" t="s">
        <v>82</v>
      </c>
      <c r="D82" s="18">
        <v>12</v>
      </c>
      <c r="E82" s="18">
        <v>4</v>
      </c>
      <c r="F82" s="19">
        <v>182880.9</v>
      </c>
      <c r="G82" s="20">
        <v>190726.2</v>
      </c>
      <c r="H82" s="26">
        <f t="shared" si="5"/>
        <v>7845.3000000000175</v>
      </c>
      <c r="I82" s="25">
        <f t="shared" si="6"/>
        <v>104.2898410933017</v>
      </c>
      <c r="J82" s="20">
        <v>196899.9</v>
      </c>
      <c r="K82" s="25">
        <f t="shared" si="7"/>
        <v>103.23694384935052</v>
      </c>
      <c r="L82" s="20">
        <v>196931.1</v>
      </c>
      <c r="M82" s="25">
        <f t="shared" si="8"/>
        <v>100.0158456149546</v>
      </c>
      <c r="N82" s="14"/>
      <c r="O82" s="44"/>
      <c r="P82" s="44"/>
      <c r="Q82" s="44"/>
    </row>
    <row r="83" spans="1:17" s="40" customFormat="1" ht="30" customHeight="1" x14ac:dyDescent="0.3">
      <c r="A83" s="42"/>
      <c r="B83" s="42"/>
      <c r="C83" s="11" t="s">
        <v>83</v>
      </c>
      <c r="D83" s="43">
        <v>13</v>
      </c>
      <c r="E83" s="43">
        <v>0</v>
      </c>
      <c r="F83" s="23">
        <f>F84</f>
        <v>1544540.7</v>
      </c>
      <c r="G83" s="23">
        <f>G84</f>
        <v>7436667.5</v>
      </c>
      <c r="H83" s="27">
        <f t="shared" ref="H83:H88" si="9">G83-F83</f>
        <v>5892126.7999999998</v>
      </c>
      <c r="I83" s="35">
        <f t="shared" si="6"/>
        <v>481.48083763671622</v>
      </c>
      <c r="J83" s="23">
        <f>J84</f>
        <v>6476887.5999999996</v>
      </c>
      <c r="K83" s="35">
        <f t="shared" si="7"/>
        <v>87.093951692744099</v>
      </c>
      <c r="L83" s="23">
        <f>L84</f>
        <v>5110646.8</v>
      </c>
      <c r="M83" s="35">
        <f t="shared" si="8"/>
        <v>78.905905361087321</v>
      </c>
      <c r="N83" s="14"/>
      <c r="O83" s="44">
        <f>G83*100/G9</f>
        <v>1.3936067816569877</v>
      </c>
      <c r="P83" s="44">
        <f>J83*100/J9</f>
        <v>1.1302261448605635</v>
      </c>
      <c r="Q83" s="44">
        <f>L83*100/L9</f>
        <v>0.89565049363148086</v>
      </c>
    </row>
    <row r="84" spans="1:17" s="40" customFormat="1" ht="27.75" customHeight="1" x14ac:dyDescent="0.3">
      <c r="A84" s="42"/>
      <c r="B84" s="42"/>
      <c r="C84" s="17" t="s">
        <v>84</v>
      </c>
      <c r="D84" s="18">
        <v>13</v>
      </c>
      <c r="E84" s="18">
        <v>1</v>
      </c>
      <c r="F84" s="19">
        <v>1544540.7</v>
      </c>
      <c r="G84" s="20">
        <v>7436667.5</v>
      </c>
      <c r="H84" s="26">
        <f t="shared" si="9"/>
        <v>5892126.7999999998</v>
      </c>
      <c r="I84" s="25">
        <f t="shared" si="6"/>
        <v>481.48083763671622</v>
      </c>
      <c r="J84" s="20">
        <v>6476887.5999999996</v>
      </c>
      <c r="K84" s="25">
        <f t="shared" si="7"/>
        <v>87.093951692744099</v>
      </c>
      <c r="L84" s="20">
        <v>5110646.8</v>
      </c>
      <c r="M84" s="25">
        <f t="shared" si="8"/>
        <v>78.905905361087321</v>
      </c>
      <c r="N84" s="14"/>
      <c r="O84" s="44"/>
      <c r="P84" s="44"/>
      <c r="Q84" s="44"/>
    </row>
    <row r="85" spans="1:17" s="40" customFormat="1" ht="40.5" customHeight="1" x14ac:dyDescent="0.3">
      <c r="A85" s="42"/>
      <c r="B85" s="42"/>
      <c r="C85" s="11" t="s">
        <v>85</v>
      </c>
      <c r="D85" s="43">
        <v>14</v>
      </c>
      <c r="E85" s="43">
        <v>0</v>
      </c>
      <c r="F85" s="23">
        <f>F86+F87+F88</f>
        <v>15261862.200000001</v>
      </c>
      <c r="G85" s="23">
        <f>G86+G87+G88</f>
        <v>11114883.800000001</v>
      </c>
      <c r="H85" s="27">
        <f t="shared" si="9"/>
        <v>-4146978.4000000004</v>
      </c>
      <c r="I85" s="35">
        <f t="shared" si="6"/>
        <v>72.827834862773159</v>
      </c>
      <c r="J85" s="23">
        <f>J86+J87+J88</f>
        <v>13001068.800000001</v>
      </c>
      <c r="K85" s="35">
        <f t="shared" si="7"/>
        <v>116.9699030051938</v>
      </c>
      <c r="L85" s="23">
        <f>L86+L87+L88</f>
        <v>12778478.6</v>
      </c>
      <c r="M85" s="35">
        <f t="shared" si="8"/>
        <v>98.287908452572751</v>
      </c>
      <c r="N85" s="14"/>
      <c r="O85" s="44">
        <f>G85*100/G9</f>
        <v>2.0828922956430942</v>
      </c>
      <c r="P85" s="44">
        <f>J85*100/J9</f>
        <v>2.2687050905269612</v>
      </c>
      <c r="Q85" s="44">
        <f>L85*100/L9</f>
        <v>2.2394524829908642</v>
      </c>
    </row>
    <row r="86" spans="1:17" s="40" customFormat="1" ht="39" customHeight="1" x14ac:dyDescent="0.3">
      <c r="A86" s="42"/>
      <c r="B86" s="42"/>
      <c r="C86" s="17" t="s">
        <v>86</v>
      </c>
      <c r="D86" s="18">
        <v>14</v>
      </c>
      <c r="E86" s="18">
        <v>1</v>
      </c>
      <c r="F86" s="19">
        <v>10438708</v>
      </c>
      <c r="G86" s="20">
        <v>9384883.8000000007</v>
      </c>
      <c r="H86" s="26">
        <f t="shared" si="9"/>
        <v>-1053824.1999999993</v>
      </c>
      <c r="I86" s="25">
        <f t="shared" si="6"/>
        <v>89.904649119412113</v>
      </c>
      <c r="J86" s="20">
        <v>11271068.800000001</v>
      </c>
      <c r="K86" s="25">
        <f t="shared" si="7"/>
        <v>120.09811778383445</v>
      </c>
      <c r="L86" s="20">
        <v>11048478.6</v>
      </c>
      <c r="M86" s="25">
        <f t="shared" si="8"/>
        <v>98.025118966534919</v>
      </c>
      <c r="N86" s="14"/>
      <c r="O86" s="44"/>
      <c r="P86" s="44"/>
      <c r="Q86" s="44"/>
    </row>
    <row r="87" spans="1:17" s="40" customFormat="1" ht="15" customHeight="1" x14ac:dyDescent="0.3">
      <c r="A87" s="42"/>
      <c r="B87" s="42"/>
      <c r="C87" s="17" t="s">
        <v>87</v>
      </c>
      <c r="D87" s="18">
        <v>14</v>
      </c>
      <c r="E87" s="18">
        <v>2</v>
      </c>
      <c r="F87" s="19">
        <v>3317242.8</v>
      </c>
      <c r="G87" s="20">
        <v>1730000</v>
      </c>
      <c r="H87" s="26">
        <f t="shared" si="9"/>
        <v>-1587242.7999999998</v>
      </c>
      <c r="I87" s="25">
        <f t="shared" si="6"/>
        <v>52.151744816508462</v>
      </c>
      <c r="J87" s="20">
        <v>1730000</v>
      </c>
      <c r="K87" s="25">
        <f t="shared" si="7"/>
        <v>100</v>
      </c>
      <c r="L87" s="20">
        <v>1730000</v>
      </c>
      <c r="M87" s="25">
        <f t="shared" si="8"/>
        <v>100</v>
      </c>
      <c r="N87" s="14"/>
      <c r="O87" s="44"/>
      <c r="P87" s="44"/>
      <c r="Q87" s="44"/>
    </row>
    <row r="88" spans="1:17" s="40" customFormat="1" ht="27.75" customHeight="1" x14ac:dyDescent="0.3">
      <c r="A88" s="42"/>
      <c r="B88" s="42"/>
      <c r="C88" s="17" t="s">
        <v>88</v>
      </c>
      <c r="D88" s="18">
        <v>14</v>
      </c>
      <c r="E88" s="18">
        <v>3</v>
      </c>
      <c r="F88" s="19">
        <v>1505911.4</v>
      </c>
      <c r="G88" s="20">
        <v>0</v>
      </c>
      <c r="H88" s="26">
        <f t="shared" si="9"/>
        <v>-1505911.4</v>
      </c>
      <c r="I88" s="25">
        <v>0</v>
      </c>
      <c r="J88" s="20">
        <v>0</v>
      </c>
      <c r="K88" s="25">
        <v>0</v>
      </c>
      <c r="L88" s="20">
        <v>0</v>
      </c>
      <c r="M88" s="25">
        <v>0</v>
      </c>
      <c r="N88" s="14"/>
      <c r="O88" s="44"/>
      <c r="P88" s="44"/>
      <c r="Q88" s="44"/>
    </row>
    <row r="89" spans="1:17" s="40" customFormat="1" ht="18" customHeight="1" x14ac:dyDescent="0.3">
      <c r="A89" s="42"/>
      <c r="B89" s="42"/>
      <c r="C89" s="11" t="s">
        <v>89</v>
      </c>
      <c r="D89" s="12"/>
      <c r="E89" s="12"/>
      <c r="F89" s="13" t="s">
        <v>9</v>
      </c>
      <c r="G89" s="13" t="s">
        <v>9</v>
      </c>
      <c r="H89" s="13" t="s">
        <v>9</v>
      </c>
      <c r="I89" s="13" t="s">
        <v>9</v>
      </c>
      <c r="J89" s="23">
        <v>15933633.300000001</v>
      </c>
      <c r="K89" s="13" t="s">
        <v>9</v>
      </c>
      <c r="L89" s="23">
        <v>35913156.899999999</v>
      </c>
      <c r="M89" s="13" t="s">
        <v>90</v>
      </c>
      <c r="N89" s="14"/>
      <c r="O89" s="44"/>
      <c r="P89" s="44">
        <f>J89*100/J9</f>
        <v>2.7804417878551573</v>
      </c>
      <c r="Q89" s="44">
        <f>L89*100/L9</f>
        <v>6.2938485017884274</v>
      </c>
    </row>
    <row r="90" spans="1:17" s="40" customFormat="1" ht="9" hidden="1" customHeight="1" x14ac:dyDescent="0.25">
      <c r="A90" s="42"/>
      <c r="B90" s="42"/>
      <c r="C90" s="29"/>
      <c r="D90" s="29"/>
      <c r="E90" s="30"/>
      <c r="F90" s="30"/>
      <c r="G90" s="30"/>
      <c r="H90" s="30"/>
      <c r="I90" s="30"/>
      <c r="J90" s="30"/>
      <c r="K90" s="30"/>
      <c r="L90" s="30"/>
      <c r="M90" s="46"/>
      <c r="N90" s="29"/>
      <c r="O90" s="46"/>
      <c r="P90" s="57" t="s">
        <v>4</v>
      </c>
      <c r="Q90" s="57"/>
    </row>
    <row r="91" spans="1:17" s="40" customFormat="1" ht="45" customHeight="1" x14ac:dyDescent="0.3">
      <c r="A91" s="42"/>
      <c r="B91" s="42"/>
      <c r="C91" s="31"/>
      <c r="D91" s="29"/>
      <c r="E91" s="47"/>
      <c r="F91" s="47"/>
      <c r="G91" s="39"/>
      <c r="H91" s="29"/>
      <c r="I91" s="29"/>
      <c r="J91" s="29"/>
      <c r="K91" s="29"/>
      <c r="L91" s="31"/>
      <c r="M91" s="46"/>
      <c r="N91" s="34"/>
      <c r="O91" s="48"/>
      <c r="P91" s="29"/>
      <c r="Q91" s="29"/>
    </row>
    <row r="92" spans="1:17" s="31" customFormat="1" ht="18.75" x14ac:dyDescent="0.3">
      <c r="A92" s="49"/>
      <c r="B92" s="49"/>
      <c r="E92" s="50"/>
      <c r="F92" s="50"/>
      <c r="M92" s="51"/>
      <c r="O92" s="51"/>
      <c r="P92" s="54"/>
      <c r="Q92" s="54"/>
    </row>
    <row r="93" spans="1:17" s="40" customFormat="1" x14ac:dyDescent="0.2">
      <c r="A93" s="42"/>
      <c r="B93" s="42"/>
      <c r="C93" s="29"/>
      <c r="D93" s="29"/>
      <c r="E93" s="47"/>
      <c r="F93" s="47"/>
      <c r="G93" s="29"/>
      <c r="H93" s="29"/>
      <c r="I93" s="29"/>
      <c r="J93" s="29"/>
      <c r="K93" s="29"/>
      <c r="L93" s="29"/>
      <c r="M93" s="46"/>
      <c r="N93" s="29"/>
      <c r="O93" s="46"/>
      <c r="P93" s="29"/>
      <c r="Q93" s="29"/>
    </row>
    <row r="94" spans="1:17" s="40" customFormat="1" x14ac:dyDescent="0.2">
      <c r="A94" s="42"/>
      <c r="B94" s="42"/>
      <c r="C94" s="29"/>
      <c r="D94" s="29"/>
      <c r="E94" s="47"/>
      <c r="F94" s="47"/>
      <c r="G94" s="29"/>
      <c r="H94" s="29"/>
      <c r="I94" s="29"/>
      <c r="J94" s="29"/>
      <c r="K94" s="29"/>
      <c r="L94" s="29"/>
      <c r="M94" s="46"/>
      <c r="N94" s="29"/>
      <c r="O94" s="52" t="s">
        <v>96</v>
      </c>
      <c r="P94" s="29" t="s">
        <v>3</v>
      </c>
      <c r="Q94" s="29" t="s">
        <v>95</v>
      </c>
    </row>
    <row r="95" spans="1:17" s="40" customFormat="1" x14ac:dyDescent="0.2">
      <c r="A95" s="42"/>
      <c r="B95" s="42"/>
      <c r="C95" s="29"/>
      <c r="D95" s="29"/>
      <c r="E95" s="47"/>
      <c r="F95" s="47"/>
      <c r="G95" s="29"/>
      <c r="H95" s="29"/>
      <c r="I95" s="29"/>
      <c r="J95" s="29"/>
      <c r="K95" s="29"/>
      <c r="L95" s="29"/>
      <c r="M95" s="46"/>
      <c r="N95" s="29" t="s">
        <v>98</v>
      </c>
      <c r="O95" s="46">
        <v>16</v>
      </c>
      <c r="P95" s="53">
        <v>16.600000000000001</v>
      </c>
      <c r="Q95" s="53">
        <v>14.7</v>
      </c>
    </row>
    <row r="96" spans="1:17" s="40" customFormat="1" x14ac:dyDescent="0.2">
      <c r="A96" s="42"/>
      <c r="B96" s="42"/>
      <c r="C96" s="29"/>
      <c r="D96" s="29"/>
      <c r="E96" s="47"/>
      <c r="F96" s="47"/>
      <c r="G96" s="29"/>
      <c r="H96" s="29"/>
      <c r="I96" s="29"/>
      <c r="J96" s="29"/>
      <c r="K96" s="29"/>
      <c r="L96" s="29"/>
      <c r="M96" s="46"/>
      <c r="N96" s="29" t="s">
        <v>97</v>
      </c>
      <c r="O96" s="46">
        <v>6.9</v>
      </c>
      <c r="P96" s="53">
        <v>8.3000000000000007</v>
      </c>
      <c r="Q96" s="53">
        <v>6.4</v>
      </c>
    </row>
    <row r="97" spans="1:17" s="40" customFormat="1" x14ac:dyDescent="0.2">
      <c r="A97" s="42"/>
      <c r="B97" s="42"/>
      <c r="C97" s="29"/>
      <c r="D97" s="29"/>
      <c r="E97" s="47"/>
      <c r="F97" s="47"/>
      <c r="G97" s="29"/>
      <c r="H97" s="29"/>
      <c r="I97" s="29"/>
      <c r="J97" s="29"/>
      <c r="K97" s="29"/>
      <c r="L97" s="29"/>
      <c r="M97" s="46"/>
      <c r="N97" s="29" t="s">
        <v>99</v>
      </c>
      <c r="O97" s="46">
        <v>27.5</v>
      </c>
      <c r="P97" s="53">
        <v>28.3</v>
      </c>
      <c r="Q97" s="53">
        <v>27.7</v>
      </c>
    </row>
    <row r="98" spans="1:17" x14ac:dyDescent="0.2">
      <c r="N98" s="2" t="s">
        <v>100</v>
      </c>
      <c r="O98" s="4">
        <v>13.1</v>
      </c>
      <c r="P98" s="32">
        <v>10.9</v>
      </c>
      <c r="Q98" s="32">
        <v>10.8</v>
      </c>
    </row>
    <row r="99" spans="1:17" x14ac:dyDescent="0.2">
      <c r="N99" s="2" t="s">
        <v>101</v>
      </c>
      <c r="O99" s="4">
        <v>23.6</v>
      </c>
      <c r="P99" s="32">
        <v>22.1</v>
      </c>
      <c r="Q99" s="32">
        <v>22.9</v>
      </c>
    </row>
    <row r="100" spans="1:17" x14ac:dyDescent="0.2">
      <c r="N100" s="2" t="s">
        <v>102</v>
      </c>
      <c r="O100" s="4">
        <v>12.9</v>
      </c>
      <c r="P100" s="32">
        <v>13.8</v>
      </c>
      <c r="Q100" s="32">
        <v>17.5</v>
      </c>
    </row>
    <row r="101" spans="1:17" x14ac:dyDescent="0.2">
      <c r="O101" s="4">
        <f>SUM(O95:O100)</f>
        <v>100</v>
      </c>
      <c r="P101" s="32">
        <f>SUM(P95:P100)</f>
        <v>100.00000000000001</v>
      </c>
      <c r="Q101" s="32">
        <f>SUM(Q95:Q100)</f>
        <v>100</v>
      </c>
    </row>
  </sheetData>
  <mergeCells count="18">
    <mergeCell ref="M2:Q2"/>
    <mergeCell ref="M7:M8"/>
    <mergeCell ref="L7:L8"/>
    <mergeCell ref="P92:Q92"/>
    <mergeCell ref="C3:M3"/>
    <mergeCell ref="C5:C8"/>
    <mergeCell ref="D5:D8"/>
    <mergeCell ref="E5:E8"/>
    <mergeCell ref="F5:F8"/>
    <mergeCell ref="G5:G8"/>
    <mergeCell ref="H5:I6"/>
    <mergeCell ref="H7:H8"/>
    <mergeCell ref="I7:I8"/>
    <mergeCell ref="J5:K6"/>
    <mergeCell ref="J7:J8"/>
    <mergeCell ref="K7:K8"/>
    <mergeCell ref="L5:M6"/>
    <mergeCell ref="P90:Q90"/>
  </mergeCells>
  <pageMargins left="0.39370078740157483" right="0.39370078740157483" top="1.1417322834645669" bottom="0.6692913385826772" header="0.51181102362204722" footer="0.51181102362204722"/>
  <pageSetup paperSize="8" scale="9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VM_Bunova</dc:creator>
  <cp:lastModifiedBy>VM_Bunova</cp:lastModifiedBy>
  <cp:lastPrinted>2025-11-14T10:38:16Z</cp:lastPrinted>
  <dcterms:modified xsi:type="dcterms:W3CDTF">2025-11-14T10:38:38Z</dcterms:modified>
</cp:coreProperties>
</file>